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19"/>
  <workbookPr codeName="ThisWorkbook"/>
  <mc:AlternateContent xmlns:mc="http://schemas.openxmlformats.org/markup-compatibility/2006">
    <mc:Choice Requires="x15">
      <x15ac:absPath xmlns:x15ac="http://schemas.microsoft.com/office/spreadsheetml/2010/11/ac" url="/Users/linac/Downloads/"/>
    </mc:Choice>
  </mc:AlternateContent>
  <xr:revisionPtr revIDLastSave="0" documentId="13_ncr:1_{C414BD5A-4A10-ED4A-A5DA-A323559F8BF9}" xr6:coauthVersionLast="47" xr6:coauthVersionMax="47" xr10:uidLastSave="{00000000-0000-0000-0000-000000000000}"/>
  <bookViews>
    <workbookView xWindow="0" yWindow="0" windowWidth="25600" windowHeight="16000" tabRatio="900" firstSheet="4" activeTab="4" xr2:uid="{00000000-000D-0000-FFFF-FFFF00000000}"/>
  </bookViews>
  <sheets>
    <sheet name="CONTEXTO" sheetId="16" r:id="rId1"/>
    <sheet name="IDENTIFICACION Y ANALISIS" sheetId="2" r:id="rId2"/>
    <sheet name="EVALUACION" sheetId="11" r:id="rId3"/>
    <sheet name="EVALUACION CON CONTROLES" sheetId="15" r:id="rId4"/>
    <sheet name="ASIGNACION Y TRATAMIENTO" sheetId="6" r:id="rId5"/>
  </sheets>
  <externalReferences>
    <externalReference r:id="rId6"/>
  </externalReferences>
  <definedNames>
    <definedName name="_xlnm._FilterDatabase" localSheetId="4" hidden="1">'ASIGNACION Y TRATAMIENTO'!#REF!</definedName>
    <definedName name="contratación">'IDENTIFICACION Y ANALISIS'!$B$24:$B$24</definedName>
    <definedName name="ejecución">'IDENTIFICACION Y ANALISIS'!$B$28:$B$37</definedName>
    <definedName name="OPCIONES">'ASIGNACION Y TRATAMIENTO'!$B$47:$B$49</definedName>
    <definedName name="planeación">'IDENTIFICACION Y ANALISIS'!$B$19:$B$20</definedName>
    <definedName name="_xlnm.Print_Area" localSheetId="4">'ASIGNACION Y TRATAMIENTO'!$B$2:$X$43</definedName>
    <definedName name="_xlnm.Print_Area" localSheetId="0">CONTEXTO!$B$2:$F$19</definedName>
    <definedName name="_xlnm.Print_Area" localSheetId="2">EVALUACION!$B$2:$L$59</definedName>
    <definedName name="_xlnm.Print_Area" localSheetId="3">'EVALUACION CON CONTROLES'!$B$2:$R$50</definedName>
    <definedName name="_xlnm.Print_Area" localSheetId="1">'IDENTIFICACION Y ANALISIS'!$B$2:$F$37</definedName>
    <definedName name="_xlnm.Print_Titles" localSheetId="4">'ASIGNACION Y TRATAMIENTO'!$2:$5</definedName>
    <definedName name="selección">'IDENTIFICACION Y ANALISIS'!#REF!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8" i="15" l="1"/>
  <c r="U12" i="6"/>
  <c r="V12" i="6"/>
  <c r="W12" i="6"/>
  <c r="X12" i="6"/>
  <c r="U13" i="6"/>
  <c r="V13" i="6"/>
  <c r="W13" i="6"/>
  <c r="X13" i="6"/>
  <c r="U14" i="6"/>
  <c r="V14" i="6"/>
  <c r="W14" i="6"/>
  <c r="X14" i="6"/>
  <c r="U15" i="6"/>
  <c r="V15" i="6"/>
  <c r="W15" i="6"/>
  <c r="X15" i="6"/>
  <c r="U16" i="6"/>
  <c r="V16" i="6"/>
  <c r="W16" i="6"/>
  <c r="X16" i="6"/>
  <c r="U17" i="6"/>
  <c r="V17" i="6"/>
  <c r="W17" i="6"/>
  <c r="X17" i="6"/>
  <c r="U18" i="6"/>
  <c r="V18" i="6"/>
  <c r="W18" i="6"/>
  <c r="X18" i="6"/>
  <c r="U19" i="6"/>
  <c r="V19" i="6"/>
  <c r="W19" i="6"/>
  <c r="X19" i="6"/>
  <c r="U20" i="6"/>
  <c r="V20" i="6"/>
  <c r="W20" i="6"/>
  <c r="X20" i="6"/>
  <c r="U21" i="6"/>
  <c r="V21" i="6"/>
  <c r="W21" i="6"/>
  <c r="X21" i="6"/>
  <c r="U22" i="6"/>
  <c r="V22" i="6"/>
  <c r="W22" i="6"/>
  <c r="X22" i="6"/>
  <c r="U23" i="6"/>
  <c r="V23" i="6"/>
  <c r="W23" i="6"/>
  <c r="X23" i="6"/>
  <c r="U24" i="6"/>
  <c r="V24" i="6"/>
  <c r="W24" i="6"/>
  <c r="X24" i="6"/>
  <c r="T24" i="6"/>
  <c r="T23" i="6"/>
  <c r="T22" i="6"/>
  <c r="T21" i="6"/>
  <c r="Q21" i="6"/>
  <c r="R21" i="6" s="1"/>
  <c r="Q12" i="6"/>
  <c r="R12" i="6" s="1"/>
  <c r="Q13" i="6"/>
  <c r="R13" i="6" s="1"/>
  <c r="Q17" i="6"/>
  <c r="R17" i="6" s="1"/>
  <c r="Q20" i="6"/>
  <c r="R20" i="6" s="1"/>
  <c r="Q22" i="6"/>
  <c r="R22" i="6" s="1"/>
  <c r="Q23" i="6"/>
  <c r="R23" i="6" s="1"/>
  <c r="Q24" i="6"/>
  <c r="R24" i="6" s="1"/>
  <c r="Q11" i="6"/>
  <c r="R11" i="6" s="1"/>
  <c r="N12" i="6"/>
  <c r="N13" i="6"/>
  <c r="N14" i="6"/>
  <c r="N15" i="6"/>
  <c r="N16" i="6"/>
  <c r="N17" i="6"/>
  <c r="N18" i="6"/>
  <c r="N19" i="6"/>
  <c r="N20" i="6"/>
  <c r="N21" i="6"/>
  <c r="N22" i="6"/>
  <c r="N23" i="6"/>
  <c r="N24" i="6"/>
  <c r="J12" i="6"/>
  <c r="K12" i="6" s="1"/>
  <c r="J15" i="6"/>
  <c r="K15" i="6" s="1"/>
  <c r="J16" i="6"/>
  <c r="K16" i="6" s="1"/>
  <c r="J20" i="6"/>
  <c r="K20" i="6" s="1"/>
  <c r="J23" i="6"/>
  <c r="K23" i="6" s="1"/>
  <c r="J24" i="6"/>
  <c r="K24" i="6" s="1"/>
  <c r="H12" i="6"/>
  <c r="I12" i="6"/>
  <c r="H13" i="6"/>
  <c r="J13" i="6" s="1"/>
  <c r="K13" i="6" s="1"/>
  <c r="I13" i="6"/>
  <c r="H14" i="6"/>
  <c r="J14" i="6" s="1"/>
  <c r="K14" i="6" s="1"/>
  <c r="I14" i="6"/>
  <c r="H15" i="6"/>
  <c r="I15" i="6"/>
  <c r="H16" i="6"/>
  <c r="I16" i="6"/>
  <c r="H17" i="6"/>
  <c r="J17" i="6" s="1"/>
  <c r="K17" i="6" s="1"/>
  <c r="I17" i="6"/>
  <c r="H18" i="6"/>
  <c r="J18" i="6" s="1"/>
  <c r="K18" i="6" s="1"/>
  <c r="I18" i="6"/>
  <c r="H19" i="6"/>
  <c r="J19" i="6" s="1"/>
  <c r="K19" i="6" s="1"/>
  <c r="I19" i="6"/>
  <c r="H20" i="6"/>
  <c r="I20" i="6"/>
  <c r="H21" i="6"/>
  <c r="J21" i="6" s="1"/>
  <c r="K21" i="6" s="1"/>
  <c r="I21" i="6"/>
  <c r="H22" i="6"/>
  <c r="J22" i="6" s="1"/>
  <c r="K22" i="6" s="1"/>
  <c r="I22" i="6"/>
  <c r="H23" i="6"/>
  <c r="I23" i="6"/>
  <c r="H24" i="6"/>
  <c r="I24" i="6"/>
  <c r="G12" i="6"/>
  <c r="G13" i="6"/>
  <c r="G14" i="6"/>
  <c r="G15" i="6"/>
  <c r="G16" i="6"/>
  <c r="G17" i="6"/>
  <c r="G18" i="6"/>
  <c r="G19" i="6"/>
  <c r="G20" i="6"/>
  <c r="G21" i="6"/>
  <c r="G22" i="6"/>
  <c r="G23" i="6"/>
  <c r="G24" i="6"/>
  <c r="G11" i="6"/>
  <c r="E16" i="6"/>
  <c r="F16" i="6"/>
  <c r="E17" i="6"/>
  <c r="F17" i="6"/>
  <c r="E18" i="6"/>
  <c r="F18" i="6"/>
  <c r="E19" i="6"/>
  <c r="F19" i="6"/>
  <c r="E20" i="6"/>
  <c r="F20" i="6"/>
  <c r="E21" i="6"/>
  <c r="F21" i="6"/>
  <c r="E22" i="6"/>
  <c r="F22" i="6"/>
  <c r="E23" i="6"/>
  <c r="F23" i="6"/>
  <c r="E24" i="6"/>
  <c r="F24" i="6"/>
  <c r="F15" i="6"/>
  <c r="E15" i="6"/>
  <c r="F14" i="6"/>
  <c r="E14" i="6"/>
  <c r="E12" i="6"/>
  <c r="F12" i="6"/>
  <c r="E13" i="6"/>
  <c r="F13" i="6"/>
  <c r="F11" i="6"/>
  <c r="E11" i="6"/>
  <c r="C21" i="6"/>
  <c r="C23" i="6"/>
  <c r="K26" i="15"/>
  <c r="L26" i="15" s="1"/>
  <c r="K27" i="15"/>
  <c r="L27" i="15" s="1"/>
  <c r="I26" i="15"/>
  <c r="J26" i="15"/>
  <c r="I27" i="15"/>
  <c r="J27" i="15"/>
  <c r="I28" i="15"/>
  <c r="K28" i="15" s="1"/>
  <c r="L28" i="15" s="1"/>
  <c r="J28" i="15"/>
  <c r="I29" i="15"/>
  <c r="K29" i="15" s="1"/>
  <c r="L29" i="15" s="1"/>
  <c r="J29" i="15"/>
  <c r="C26" i="15"/>
  <c r="C27" i="15"/>
  <c r="C22" i="6" s="1"/>
  <c r="C28" i="15"/>
  <c r="C29" i="15"/>
  <c r="C24" i="6" s="1"/>
  <c r="B26" i="15"/>
  <c r="D21" i="6" s="1"/>
  <c r="B27" i="15"/>
  <c r="D22" i="6" s="1"/>
  <c r="B28" i="15"/>
  <c r="D23" i="6" s="1"/>
  <c r="B29" i="15"/>
  <c r="D24" i="6" s="1"/>
  <c r="I17" i="15"/>
  <c r="J17" i="15"/>
  <c r="I18" i="15"/>
  <c r="J18" i="15"/>
  <c r="I19" i="15"/>
  <c r="J19" i="15"/>
  <c r="I20" i="15"/>
  <c r="J20" i="15"/>
  <c r="I21" i="15"/>
  <c r="J21" i="15"/>
  <c r="I22" i="15"/>
  <c r="J22" i="15"/>
  <c r="I23" i="15"/>
  <c r="J23" i="15"/>
  <c r="I24" i="15"/>
  <c r="J24" i="15"/>
  <c r="I25" i="15"/>
  <c r="J25" i="15"/>
  <c r="B6" i="11" l="1"/>
  <c r="B6" i="6" s="1"/>
  <c r="C17" i="15"/>
  <c r="C12" i="6" s="1"/>
  <c r="C13" i="6"/>
  <c r="C19" i="15"/>
  <c r="C14" i="6" s="1"/>
  <c r="C20" i="15"/>
  <c r="C15" i="6" s="1"/>
  <c r="C21" i="15"/>
  <c r="C16" i="6" s="1"/>
  <c r="C22" i="15"/>
  <c r="C17" i="6" s="1"/>
  <c r="C23" i="15"/>
  <c r="C18" i="6" s="1"/>
  <c r="C24" i="15"/>
  <c r="C19" i="6" s="1"/>
  <c r="C25" i="15"/>
  <c r="C20" i="6" s="1"/>
  <c r="B16" i="15"/>
  <c r="D11" i="6" s="1"/>
  <c r="C16" i="15"/>
  <c r="C11" i="6" s="1"/>
  <c r="K30" i="11"/>
  <c r="L30" i="11" s="1"/>
  <c r="K29" i="11"/>
  <c r="L29" i="11" s="1"/>
  <c r="K28" i="11"/>
  <c r="L28" i="11" s="1"/>
  <c r="K18" i="11"/>
  <c r="L18" i="11" s="1"/>
  <c r="I16" i="15" l="1"/>
  <c r="J16" i="15"/>
  <c r="K17" i="11"/>
  <c r="T12" i="6"/>
  <c r="T13" i="6"/>
  <c r="T14" i="6"/>
  <c r="T15" i="6"/>
  <c r="T16" i="6"/>
  <c r="T17" i="6"/>
  <c r="T18" i="6"/>
  <c r="T19" i="6"/>
  <c r="S20" i="6"/>
  <c r="T20" i="6"/>
  <c r="B18" i="15"/>
  <c r="D13" i="6" s="1"/>
  <c r="B19" i="15"/>
  <c r="D14" i="6" s="1"/>
  <c r="O14" i="6"/>
  <c r="Q14" i="6" s="1"/>
  <c r="R14" i="6" s="1"/>
  <c r="B20" i="15"/>
  <c r="D15" i="6" s="1"/>
  <c r="O15" i="6"/>
  <c r="P15" i="6"/>
  <c r="B21" i="15"/>
  <c r="D16" i="6" s="1"/>
  <c r="O16" i="6"/>
  <c r="Q16" i="6" s="1"/>
  <c r="R16" i="6" s="1"/>
  <c r="B22" i="15"/>
  <c r="D17" i="6" s="1"/>
  <c r="B23" i="15"/>
  <c r="D18" i="6" s="1"/>
  <c r="P18" i="6"/>
  <c r="Q18" i="6" s="1"/>
  <c r="R18" i="6" s="1"/>
  <c r="B24" i="15"/>
  <c r="D19" i="6" s="1"/>
  <c r="P19" i="6"/>
  <c r="Q19" i="6" s="1"/>
  <c r="R19" i="6" s="1"/>
  <c r="B25" i="15"/>
  <c r="D20" i="6" s="1"/>
  <c r="B17" i="15"/>
  <c r="D12" i="6" s="1"/>
  <c r="B6" i="15"/>
  <c r="K27" i="11"/>
  <c r="L27" i="11" s="1"/>
  <c r="K26" i="11"/>
  <c r="K25" i="11"/>
  <c r="L25" i="11" s="1"/>
  <c r="K24" i="11"/>
  <c r="L24" i="11" s="1"/>
  <c r="K23" i="11"/>
  <c r="L23" i="11" s="1"/>
  <c r="K22" i="11"/>
  <c r="L22" i="11" s="1"/>
  <c r="K21" i="11"/>
  <c r="L21" i="11" s="1"/>
  <c r="K20" i="11"/>
  <c r="K19" i="11"/>
  <c r="X11" i="6"/>
  <c r="W11" i="6"/>
  <c r="V11" i="6"/>
  <c r="U11" i="6"/>
  <c r="T11" i="6"/>
  <c r="N11" i="6"/>
  <c r="I11" i="6"/>
  <c r="H11" i="6"/>
  <c r="J11" i="6" s="1"/>
  <c r="K11" i="6" s="1"/>
  <c r="Q15" i="6" l="1"/>
  <c r="R15" i="6" s="1"/>
  <c r="K22" i="15"/>
  <c r="L26" i="11"/>
  <c r="L20" i="11"/>
  <c r="K24" i="15"/>
  <c r="L24" i="15" s="1"/>
  <c r="L19" i="11"/>
  <c r="K25" i="15"/>
  <c r="K23" i="15"/>
  <c r="L23" i="15" s="1"/>
  <c r="K21" i="15"/>
  <c r="K17" i="15"/>
  <c r="L17" i="15" s="1"/>
  <c r="K20" i="15"/>
  <c r="L20" i="15" s="1"/>
  <c r="K19" i="15"/>
  <c r="K18" i="15"/>
  <c r="K16" i="15"/>
  <c r="L17" i="11"/>
  <c r="L22" i="15" l="1"/>
  <c r="L18" i="15"/>
  <c r="L19" i="15"/>
  <c r="L21" i="15"/>
  <c r="L25" i="15"/>
  <c r="L16"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tc={32A00F4F-2CC0-E947-B3A7-5707FA65C373}</author>
    <author>tc={8CFBCC12-1114-5448-AC5A-E1DEC465F9E3}</author>
  </authors>
  <commentList>
    <comment ref="C20" authorId="0" shapeId="0" xr:uid="{32A00F4F-2CC0-E947-B3A7-5707FA65C373}">
      <text>
        <t>[Threaded comment]
Your version of Excel allows you to read this threaded comment; however, any edits to it will get removed if the file is opened in a newer version of Excel. Learn more: https://go.microsoft.com/fwlink/?linkid=870924
Comment:
    Cual contrato? Los contratos que atenea haga con terceros, el fdl no debe estar involucrado. El riesgo es de ellos</t>
      </text>
    </comment>
    <comment ref="H28" authorId="1" shapeId="0" xr:uid="{8CFBCC12-1114-5448-AC5A-E1DEC465F9E3}">
      <text>
        <t>[Threaded comment]
Your version of Excel allows you to read this threaded comment; however, any edits to it will get removed if the file is opened in a newer version of Excel. Learn more: https://go.microsoft.com/fwlink/?linkid=870924
Comment:
    Para mi, es mas desconocimiento de la ejecución del proyecto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tc={BB682871-DAEC-6448-875D-294A6ECCAD53}</author>
    <author>tc={F00DB455-67C7-8049-9275-F527045CA27F}</author>
    <author>tc={52A4F147-B90C-C24A-846C-21DD4D4A043D}</author>
    <author>tc={75A3EAC2-DE79-814C-988D-D391447B0EC7}</author>
  </authors>
  <commentList>
    <comment ref="G19" authorId="0" shapeId="0" xr:uid="{BB682871-DAEC-6448-875D-294A6ECCAD53}">
      <text>
        <t xml:space="preserve">[Threaded comment]
Your version of Excel allows you to read this threaded comment; however, any edits to it will get removed if the file is opened in a newer version of Excel. Learn more: https://go.microsoft.com/fwlink/?linkid=870924
Comment:
    Suscripción de cual convenio? </t>
      </text>
    </comment>
    <comment ref="N19" authorId="1" shapeId="0" xr:uid="{F00DB455-67C7-8049-9275-F527045CA27F}">
      <text>
        <t>[Threaded comment]
Your version of Excel allows you to read this threaded comment; however, any edits to it will get removed if the file is opened in a newer version of Excel. Learn more: https://go.microsoft.com/fwlink/?linkid=870924
Comment:
    Solo ATENEA</t>
      </text>
    </comment>
    <comment ref="G21" authorId="2" shapeId="0" xr:uid="{52A4F147-B90C-C24A-846C-21DD4D4A043D}">
      <text>
        <t xml:space="preserve">[Threaded comment]
Your version of Excel allows you to read this threaded comment; however, any edits to it will get removed if the file is opened in a newer version of Excel. Learn more: https://go.microsoft.com/fwlink/?linkid=870924
Comment:
    Nosotros como vamos a hacer ese acompañamiento? Tenemos personal para esto? </t>
      </text>
    </comment>
    <comment ref="G24" authorId="3" shapeId="0" xr:uid="{75A3EAC2-DE79-814C-988D-D391447B0EC7}">
      <text>
        <t>[Threaded comment]
Your version of Excel allows you to read this threaded comment; however, any edits to it will get removed if the file is opened in a newer version of Excel. Learn more: https://go.microsoft.com/fwlink/?linkid=870924
Comment:
    Nosotros podemos generar estos espacios de pasantías? Cuantos espacios son por año? Desde cuando? Revisar con talento humano si nos podemos comprometer</t>
      </text>
    </comment>
  </commentList>
</comments>
</file>

<file path=xl/sharedStrings.xml><?xml version="1.0" encoding="utf-8"?>
<sst xmlns="http://schemas.openxmlformats.org/spreadsheetml/2006/main" count="455" uniqueCount="215">
  <si>
    <t>MATRIZ DE RIESGOS EN CONTRATACIÓN</t>
  </si>
  <si>
    <t>Código: GCO-GCI-F164
Versión: 02
Vigencia: 01 de diciembre de 2022
Caso HOLA: 280117</t>
  </si>
  <si>
    <t>ESTABLECER EL CONTEXTO</t>
  </si>
  <si>
    <r>
      <t>El punto inicial es identificar el contexto en el cual interactúa la Entidad Estatal para conocer el ambiente social, económico y político, e identificar (i) sus propios Riesgos; (ii) los Riesgos comunes a sus Procesos de Contratación; y (iii) los Riesgos del Proceso de Contratación en particular. (</t>
    </r>
    <r>
      <rPr>
        <i/>
        <sz val="12"/>
        <rFont val="Garamond"/>
        <family val="1"/>
      </rPr>
      <t>Aplica igual para contratos interadministrativos</t>
    </r>
    <r>
      <rPr>
        <sz val="12"/>
        <rFont val="Garamond"/>
        <family val="1"/>
      </rPr>
      <t>)
En este paso la Entidad Estatal debe identificar los aspectos que se mencionan a continuación y los posibles efectos adversos que estos pueden generar.</t>
    </r>
  </si>
  <si>
    <r>
      <t xml:space="preserve">Objeto del Proceso de Contratación: </t>
    </r>
    <r>
      <rPr>
        <sz val="12"/>
        <rFont val="Garamond"/>
        <family val="1"/>
      </rPr>
      <t xml:space="preserve">Aunar esfuerzos y recursos técnicos, administrativos, jurídicos, financieros y humanos entre el Fondo de Desarrollo Local de Los Mártires y la Agencia Atenea, para promover el acceso y la permanencia de los jóvenes de la ciudad de Bogotá a los Programas de Educación Posmedia. </t>
    </r>
  </si>
  <si>
    <r>
      <rPr>
        <b/>
        <u/>
        <sz val="12"/>
        <rFont val="Garamond"/>
        <family val="1"/>
      </rPr>
      <t>Partícipes del Proceso de Contratación:</t>
    </r>
    <r>
      <rPr>
        <b/>
        <sz val="12"/>
        <rFont val="Garamond"/>
        <family val="1"/>
      </rPr>
      <t xml:space="preserve"> </t>
    </r>
    <r>
      <rPr>
        <sz val="12"/>
        <rFont val="Garamond"/>
        <family val="1"/>
      </rPr>
      <t>Fondo de Desarrollo Local y Agencia Distrital para la Educación Superior la Ciencia y la Tecnologia</t>
    </r>
  </si>
  <si>
    <r>
      <t xml:space="preserve">Ciudadanía que se beneficia del Proceso de Contratación: </t>
    </r>
    <r>
      <rPr>
        <sz val="12"/>
        <rFont val="Garamond"/>
        <family val="1"/>
      </rPr>
      <t>Jóvenes del Distrito Capital</t>
    </r>
  </si>
  <si>
    <r>
      <t xml:space="preserve">Capacidad de la Entidad Estatal entendida como la disponibilidad de recursos y conocimientos para el Proceso de Contratación: </t>
    </r>
    <r>
      <rPr>
        <sz val="12"/>
        <rFont val="Garamond"/>
        <family val="1"/>
      </rPr>
      <t>La disponibilidad de la Entidad de sus recursos y el conocimiento de su equipo humano se refleja en los diferentes funcionarios que participarán en las diversas etapas del proceso de selección: participan las áreas que requieren los procesos de contratación (Etapa de Planeación), Dirección de Contratación, Comité Evaluador (Etapa de selección), Dirección de Contratación (Etapa de contratación) y la supervisión y apoyos a la misma (Estapa de Ejecución).</t>
    </r>
  </si>
  <si>
    <r>
      <t>Suficiencia del presupuesto oficial del Proceso de Contratación:</t>
    </r>
    <r>
      <rPr>
        <sz val="12"/>
        <rFont val="Garamond"/>
        <family val="1"/>
      </rPr>
      <t xml:space="preserve"> De acuerdo al Plan Anual de Adquisiciones se deben estimar los recursos necesarios para el desarrollo del proceso de la contratación, el cual tendrá el soporte presupuestal suficiente para su desarrollo.</t>
    </r>
  </si>
  <si>
    <r>
      <t xml:space="preserve">Condiciones geográficas y de acceso del lugar en el cual se debe cumplir el objeto del Proceso de Contratación: </t>
    </r>
    <r>
      <rPr>
        <sz val="12"/>
        <rFont val="Garamond"/>
        <family val="1"/>
      </rPr>
      <t>El suministro, obra o servicio se prestará principalmente en las Sedes de la Entidad, o en el lugar indicado en los estudios previos del proceso.</t>
    </r>
  </si>
  <si>
    <r>
      <t xml:space="preserve">Entorno socio ambiental: </t>
    </r>
    <r>
      <rPr>
        <i/>
        <sz val="12"/>
        <rFont val="Garamond"/>
        <family val="1"/>
      </rPr>
      <t>Si aplican</t>
    </r>
  </si>
  <si>
    <r>
      <t xml:space="preserve">Condiciones políticas: </t>
    </r>
    <r>
      <rPr>
        <i/>
        <sz val="12"/>
        <rFont val="Garamond"/>
        <family val="1"/>
      </rPr>
      <t>Si aplican</t>
    </r>
  </si>
  <si>
    <t>Factores ambientales.</t>
  </si>
  <si>
    <t>Sector del objeto del Proceso de Contratación y su mercado.</t>
  </si>
  <si>
    <t xml:space="preserve">Normativa aplicable al objeto del Proceso de Contratación.
</t>
  </si>
  <si>
    <t>Experiencia propia y de otras Entidades Estatales en Procesos de Contratación del mismo tipo.</t>
  </si>
  <si>
    <t>MATRIZ DE RIESGOS DE CONTRATACIÓN</t>
  </si>
  <si>
    <t>DEFINICIONES</t>
  </si>
  <si>
    <r>
      <t xml:space="preserve">RIESGO: </t>
    </r>
    <r>
      <rPr>
        <sz val="12"/>
        <rFont val="Garamond"/>
        <family val="1"/>
      </rPr>
      <t>Evento que puede generar efectos adversos y de distinta magnitud en el logro de los objetivos del Proceso de Contratación o en la ejecución de un contrato</t>
    </r>
    <r>
      <rPr>
        <b/>
        <sz val="12"/>
        <rFont val="Garamond"/>
        <family val="1"/>
      </rPr>
      <t xml:space="preserve">
RIESGOS PREVISIBLES: </t>
    </r>
    <r>
      <rPr>
        <sz val="12"/>
        <rFont val="Garamond"/>
        <family val="1"/>
      </rPr>
      <t>Son los posibles hechos o circunstancias que por la naturaleza del contrato y de la actividad a ejecutar es factible su ocurrencia.</t>
    </r>
    <r>
      <rPr>
        <b/>
        <sz val="12"/>
        <rFont val="Garamond"/>
        <family val="1"/>
      </rPr>
      <t xml:space="preserve">
ETAPA DE PLANEACIÓN: </t>
    </r>
    <r>
      <rPr>
        <sz val="12"/>
        <rFont val="Garamond"/>
        <family val="1"/>
      </rPr>
      <t>Está comprendida desde el momento en que se identifican las necesidades que debe satisfacer la Secretaría Distrital de Gobierno y los Fondos de Desarrollo Local, a través del abastecimiento de bienes, obras o servicios, la elaboración del Plan Anual de Adquisiciones y la estructuración de los documentos y estudios previos.</t>
    </r>
    <r>
      <rPr>
        <b/>
        <sz val="12"/>
        <rFont val="Garamond"/>
        <family val="1"/>
      </rPr>
      <t xml:space="preserve">
ETAPA DE SELECCIÓN: </t>
    </r>
    <r>
      <rPr>
        <sz val="12"/>
        <rFont val="Garamond"/>
        <family val="1"/>
      </rPr>
      <t>Está comprendida entre el acto de Apertura del Proceso de Contratación y la Adjudicación o la declaración de desierto del Proceso de Contratación</t>
    </r>
    <r>
      <rPr>
        <b/>
        <sz val="12"/>
        <rFont val="Garamond"/>
        <family val="1"/>
      </rPr>
      <t xml:space="preserve">
ETAPA DE CONTRATACIÓN: </t>
    </r>
    <r>
      <rPr>
        <sz val="12"/>
        <rFont val="Garamond"/>
        <family val="1"/>
      </rPr>
      <t xml:space="preserve">Una vez adjudicado el contrato objeto del Proceso de Contratación, inicia la etapa para la celebración del contrato y el cumplimiento de los requisitos para de perfeccionamiento y ejecución.
</t>
    </r>
    <r>
      <rPr>
        <b/>
        <sz val="12"/>
        <rFont val="Garamond"/>
        <family val="1"/>
      </rPr>
      <t xml:space="preserve">ETAPA DE EJECUCIÓN: </t>
    </r>
    <r>
      <rPr>
        <sz val="12"/>
        <rFont val="Garamond"/>
        <family val="1"/>
      </rPr>
      <t>Inicia una vez cumplidos los requisitos previstos para iniciar la ejecución del contrato respectivo y termina con el vencimiento del plazo del contrato o la fecha de liquidación si hay lugar a ella.</t>
    </r>
    <r>
      <rPr>
        <b/>
        <sz val="12"/>
        <rFont val="Garamond"/>
        <family val="1"/>
      </rPr>
      <t xml:space="preserve">
RIESGO GENERAL: </t>
    </r>
    <r>
      <rPr>
        <sz val="12"/>
        <rFont val="Garamond"/>
        <family val="1"/>
      </rPr>
      <t xml:space="preserve">Es un riesgo de todos los procesos de contratación adelantados por la Entidad Estatal, por lo cual está presente en toda su actividad contractual.
</t>
    </r>
    <r>
      <rPr>
        <b/>
        <sz val="12"/>
        <rFont val="Garamond"/>
        <family val="1"/>
      </rPr>
      <t xml:space="preserve">RIEGO ESPECIFICO: </t>
    </r>
    <r>
      <rPr>
        <sz val="12"/>
        <rFont val="Garamond"/>
        <family val="1"/>
      </rPr>
      <t xml:space="preserve">Es un riesgo propio del proceso de contratación objeto de análisis.
</t>
    </r>
    <r>
      <rPr>
        <b/>
        <sz val="12"/>
        <rFont val="Garamond"/>
        <family val="1"/>
      </rPr>
      <t xml:space="preserve">RIESGOS ECONÓMICOS: </t>
    </r>
    <r>
      <rPr>
        <sz val="12"/>
        <rFont val="Garamond"/>
        <family val="1"/>
      </rPr>
      <t xml:space="preserve">Son los derivados del comportamiento del mercado, tales como la fluctuación de los precios de los insumos, desabastecimiento y especulación de los mismos, entre otros.
</t>
    </r>
    <r>
      <rPr>
        <b/>
        <sz val="12"/>
        <rFont val="Garamond"/>
        <family val="1"/>
      </rPr>
      <t xml:space="preserve">RIESGOS SOCIALES O POLÍTICOS: </t>
    </r>
    <r>
      <rPr>
        <sz val="12"/>
        <rFont val="Garamond"/>
        <family val="1"/>
      </rPr>
      <t xml:space="preserve">son los derivados de los cambios de las políticas gubernamentales y de cambios en las condiciones sociales que tengan impacto en la ejecución del contrato.
</t>
    </r>
    <r>
      <rPr>
        <b/>
        <sz val="12"/>
        <rFont val="Garamond"/>
        <family val="1"/>
      </rPr>
      <t xml:space="preserve">RIESGOS OPERACIONALES: </t>
    </r>
    <r>
      <rPr>
        <sz val="12"/>
        <rFont val="Garamond"/>
        <family val="1"/>
      </rPr>
      <t xml:space="preserve">Son los asociados a la operatividad del contrato, tales como la suficiencia del presupuesto oficial, del plazo o los derivados de procesos, procedimientos, parámetros, sistemas de información y tecnológicos, equipos humanos o técnicos inadecuados o insuficientes. </t>
    </r>
    <r>
      <rPr>
        <b/>
        <sz val="12"/>
        <rFont val="Garamond"/>
        <family val="1"/>
      </rPr>
      <t xml:space="preserve">
RIESGOS FINANCIEROS: </t>
    </r>
    <r>
      <rPr>
        <sz val="12"/>
        <rFont val="Garamond"/>
        <family val="1"/>
      </rPr>
      <t>Son (i) el riesgo de consecución de financiación o riesgo de liquidez para obtener recursos para cumplir con el objeto del contrato, y (ii) el riesgo de las condiciones financieras establecidas para la obtención de los recursos, tales como plazos, tasas, garantías, contragarantías, y refinanciaciones, entre otros.</t>
    </r>
    <r>
      <rPr>
        <b/>
        <sz val="12"/>
        <rFont val="Garamond"/>
        <family val="1"/>
      </rPr>
      <t xml:space="preserve">
RIESGOS REGULATORIOS: </t>
    </r>
    <r>
      <rPr>
        <sz val="12"/>
        <rFont val="Garamond"/>
        <family val="1"/>
      </rPr>
      <t xml:space="preserve">Derivados de cambios regulatorios o reglamentarios que afecten la ecuación económica del contrato. 
</t>
    </r>
    <r>
      <rPr>
        <b/>
        <sz val="12"/>
        <rFont val="Garamond"/>
        <family val="1"/>
      </rPr>
      <t xml:space="preserve">RIESGOS DE LA NATURALEZA: </t>
    </r>
    <r>
      <rPr>
        <sz val="12"/>
        <rFont val="Garamond"/>
        <family val="1"/>
      </rPr>
      <t xml:space="preserve">Son los eventos naturales previsibles en los cuales no hay intervención humana que puedan tener impacto en la ejecución del contrato, por ejemplo los temblores, inundaciones, lluvias, sequías, entre otros. </t>
    </r>
    <r>
      <rPr>
        <b/>
        <sz val="12"/>
        <rFont val="Garamond"/>
        <family val="1"/>
      </rPr>
      <t xml:space="preserve">
RIESGOS AMBIENTALES: </t>
    </r>
    <r>
      <rPr>
        <sz val="12"/>
        <rFont val="Garamond"/>
        <family val="1"/>
      </rPr>
      <t>Son los derivados de las obligaciones legales o reglamentarias de carácter ambiental, así como de las licencias, planes de manejo o de permisos y autorizaciones ambientales, incluyendo tasas retributivas y compensatorias, obligaciones de mitigación, tareas de monitoreo y control, entre otras.</t>
    </r>
    <r>
      <rPr>
        <b/>
        <sz val="12"/>
        <rFont val="Garamond"/>
        <family val="1"/>
      </rPr>
      <t xml:space="preserve">
RIESGOS TECNOLÓGICOS: </t>
    </r>
    <r>
      <rPr>
        <sz val="12"/>
        <rFont val="Garamond"/>
        <family val="1"/>
      </rPr>
      <t xml:space="preserve">Son los derivados de fallas en los sistemas de comunicación de voz y de datos, suspensión de servicios públicos, nuevos desarrollos tecnológicos o estándares que deben ser tenidos en cuenta para la ejecución del contrato, obsolescencia tecnológica.		
</t>
    </r>
  </si>
  <si>
    <t>INSTRUCCIONES PARA LA IDENTIFICACIÓN,  ANALISIS, EVALUACIÓN , ASIGNACIÓN Y TRATAMIENTO DE RIESGOS EN LA CONTRATACIÓN</t>
  </si>
  <si>
    <t>1) Identifique los riesgos previsibles que le apliquen al objeto contractual que se adelante. Los relacionados a continuación se establecen de manera general y como proforma. No obstante, si del objeto contractual se identifican otros riesgos diferentes a los aquí determinados, por favor reemplace el texto de la casilla teniendo en cuenta la etapa del proceso. Así mismo, seleccione la clase, fuente y el tipo (Operacional, Económico, Sociales o Políticos, Regulatorios, Financieros, Tecnológicos, De la naturaleza, Ambientales)
2) Continúe en la hoja de "EVALUACIÓN"
(SI EXISTEN DUDAS CONCEPTUALES PARA LA ELABORACIÓN DE LA MATRIZ DE RIESGO CONSULTE EL MANUAL PARA LA IDENTIFICACIÓN Y COBERTURA DEL RIESGO EN LOS PROCESOS DE CONTRATACIÓN EXPEDIDO POR COLOMBIA COMPRA EFICIENTE Y LA GUÍA DE RIESGOS PREVISIBLES CONTRACTUALES, EXPEDIDA POR LA VEEDURÍA DISTRITAL)</t>
  </si>
  <si>
    <t>ETAPAS</t>
  </si>
  <si>
    <t>CLASE</t>
  </si>
  <si>
    <t>FUENTE</t>
  </si>
  <si>
    <t>TIPO</t>
  </si>
  <si>
    <t>PLANEACIÓN</t>
  </si>
  <si>
    <t>Fluctuación en las proyecciones e indicadores financieros respecto a los derechos pecuniarios o canastas de crédito.</t>
  </si>
  <si>
    <t>General</t>
  </si>
  <si>
    <t>Externo</t>
  </si>
  <si>
    <t>Económico</t>
  </si>
  <si>
    <t>Incumplir la meta establecida correspondiente con el número de beneficiarios para la ejecucion del convenio</t>
  </si>
  <si>
    <t>Especifico</t>
  </si>
  <si>
    <t>Interno</t>
  </si>
  <si>
    <t>Que la Agencia Atenea no pueda cumplir los compromisos del convenio en caso que el FDL cambie, modifique, contrarie o  manipule las condiciones del convenio en los codumentos contractuales sin previo acuerdo entre las partes.</t>
  </si>
  <si>
    <t>Operacionales</t>
  </si>
  <si>
    <t>SELECCIÓN</t>
  </si>
  <si>
    <t>CONTRATACIÓN</t>
  </si>
  <si>
    <t>Que la Agencia Atenea adelante acciones legales y presupuestales con terceros para garantizar la operación de los convenios y el FDL no suscriba el contrato</t>
  </si>
  <si>
    <t>Financieros</t>
  </si>
  <si>
    <t>EJECUCIÓN</t>
  </si>
  <si>
    <t>El registro incorrecto de datos de residencia y de contacto al momento de la inscripción de la convocatoria que genere una marcación incorrecta</t>
  </si>
  <si>
    <t xml:space="preserve">Que los beneficiarios abandonen el programa de formación academica </t>
  </si>
  <si>
    <t>Sociales o Políticos</t>
  </si>
  <si>
    <t>Cambios normativos en el marco del derecho a la Educación</t>
  </si>
  <si>
    <t>Regulatorios</t>
  </si>
  <si>
    <t>Vulneración de los sistemas de información como el canal seguro, para tomar y/o manipular los datos de los beneficiaros</t>
  </si>
  <si>
    <t>Tecnológico</t>
  </si>
  <si>
    <t>Incumplir con las especificaciones técnicas del programa en relación a la Pasantía Social</t>
  </si>
  <si>
    <t>Que el beneficiario no termine su programa académico agotando todos los créditos asignados por el programa</t>
  </si>
  <si>
    <t xml:space="preserve">La no ejecución del programa en cuanto aspectos, operativos, logísticos o financieros por la ocurrencia de una catastrofe natural y/o pandemia </t>
  </si>
  <si>
    <t>De la naturaleza</t>
  </si>
  <si>
    <t>Que las partes incumplan con la periodcidad y desarrollo de las mesas de trabajo y comités de seguimiento programados</t>
  </si>
  <si>
    <t>Que la Agencia Atenea incumpla la entrega de los informes pactados generando desconocimiento de la ejecución operativa del convenio</t>
  </si>
  <si>
    <t>Que el beneficiario financiado con los recursos del FDL no reciba su apoyo económico en los términos establecidos en los lineamientos internos de la Agencia por desconocimiento del procedimiento de dispersión.</t>
  </si>
  <si>
    <t>Estatal</t>
  </si>
  <si>
    <t>1) Diligencie el objeto contractual y seleccione la(s) etapas  y los riesgos que aplican al objeto contractual, de acuerdo a lo definido en la hoja de "IDENTIFICACIÓN Y ANÁLISIS"</t>
  </si>
  <si>
    <t>2) Describa las consecuencias de la ocurrencia del Riesgo/evento.</t>
  </si>
  <si>
    <t>3) Asigne la probabilidad de ocurrencia del riesgo, de conformidad con la tabla de probabilidad  y la valoración del riesgo (Cualitativa o Monetaria)</t>
  </si>
  <si>
    <t>4) Asigne el impacto que generaría la materialización del riesgo, de conformidad con la tabla de impacto   y la valoración del riesgo (Cualitativa o Monetaria)</t>
  </si>
  <si>
    <t>5) Al realizar las anteriores actividades se obtendrá la calificación total y la valoración del riesgo (prioridad).</t>
  </si>
  <si>
    <t>6) Continúe en la hoja de "EVALUACIÓN DE CONTROLES"</t>
  </si>
  <si>
    <t>CALIFICACIÓN</t>
  </si>
  <si>
    <t>Cualitativa</t>
  </si>
  <si>
    <t>ETAPA</t>
  </si>
  <si>
    <t>Descripción (Que puede pasar y, cómo puede ocurrir)</t>
  </si>
  <si>
    <t>Consecuencias de la ocurrencia del evento</t>
  </si>
  <si>
    <t>Probabilidad de Ocurrencia</t>
  </si>
  <si>
    <t>Impacto</t>
  </si>
  <si>
    <t>Calificación Total</t>
  </si>
  <si>
    <t>Prioridad</t>
  </si>
  <si>
    <t>Fluctuación en las proyecciones e indicadores financieros respecto a los derechos pecuniarios o canastas de crédito</t>
  </si>
  <si>
    <t>Afecta la ejecución financiera exitosa del convenio</t>
  </si>
  <si>
    <t>Afecta la ejecución financiera y técnica del del convenio</t>
  </si>
  <si>
    <t>Imposibilidad de cumplir con las metas presupuestadas para el FDL para el cuatrenio</t>
  </si>
  <si>
    <t>Paralización de la actividad economica, social y la ejecución del  programa</t>
  </si>
  <si>
    <t>Marcación errada de fuente de financiación</t>
  </si>
  <si>
    <t xml:space="preserve">Que los beneficiarios abandonen el programa de formación académica </t>
  </si>
  <si>
    <t>* Afecta la ejecución financiera exitosa del convenio.
* No se cumpla la proyección académica (cohorte) del beneficiario.</t>
  </si>
  <si>
    <t>Ajustar los presupuestos o las estrategias del proyecto para cumplir con los nuevos requisitos regulatorios. 
Cambios en los procesos operativos, financieros y administrativos del proyecto, lo que a su vez puede afectar su eficiencia y efectividad. Lo cual tambien puede afectar e impactar en los convenios suscritos con los FDL</t>
  </si>
  <si>
    <t xml:space="preserve">1. Uso indebido de la información sustraida.
2. Falta al cumplimiento legal de HABEAS DATA.
3. Alto riesgo de la comisión de ilicitos con la información sustraida.
</t>
  </si>
  <si>
    <t xml:space="preserve">Se incumple con la contrapestación  social del programa, por parte de los beneficiarios </t>
  </si>
  <si>
    <t>El beneficiario no se gradua con las condiciones del programa.</t>
  </si>
  <si>
    <t xml:space="preserve">La no ejecución del programa en cuanto aspectos, operativos, logisticos o financieros por la ocurrencia de una catastrofe natural y/o pandemia </t>
  </si>
  <si>
    <t>Ajuste aspectos de ejecución, operativos, logísticos o financieros.</t>
  </si>
  <si>
    <t>Que las partes incumplan con la periodicidad y desarrollo de las mesas de trabajo y comités de seguimiento programados</t>
  </si>
  <si>
    <t>Incumplimiento contractual</t>
  </si>
  <si>
    <t>Genera desconocimiento de la ejecución operativa del convenio.</t>
  </si>
  <si>
    <t>Que el beneficiario financiado con los recursos del FDL no reciba su apoyo economico en los terminos establecidos en los lineamientos internos de la Agencia por desconocimiento del procedimiento de dispersión</t>
  </si>
  <si>
    <t>1. Aumento en PQR al procedimiento de dispersión. 2. Percepción negativa de la ejecución del programa.</t>
  </si>
  <si>
    <t>Probabilidad</t>
  </si>
  <si>
    <t>Catagoria</t>
  </si>
  <si>
    <t>Valoración</t>
  </si>
  <si>
    <t>Categoria</t>
  </si>
  <si>
    <t>Raro (puede ocurrir excepcionalmente)</t>
  </si>
  <si>
    <t>Insignificante</t>
  </si>
  <si>
    <t>Improbable (puede ocurrir ocasionalmente)</t>
  </si>
  <si>
    <t>Menor</t>
  </si>
  <si>
    <t>Posible (puede ocurrir en cualquier momento futuro)</t>
  </si>
  <si>
    <t>Moderado</t>
  </si>
  <si>
    <t>Probable (probablemente va a ocurrir)</t>
  </si>
  <si>
    <t>Mayor</t>
  </si>
  <si>
    <t>Casi cierto (ocurre en la mayoria de circunstancias)</t>
  </si>
  <si>
    <t>Catastrófico</t>
  </si>
  <si>
    <t>Valoración del Riesgo</t>
  </si>
  <si>
    <t>Calificación Cualitativa</t>
  </si>
  <si>
    <t>Obstruye la ejecución del contrato de manera intrascendente.</t>
  </si>
  <si>
    <t>Dificulta la ejecución del contrato de manera baja, aplicando medidas mínimas se pueden lograr el objeto contractual</t>
  </si>
  <si>
    <t>Afecta la ejecución del contrato sin alterar el beneficio para las partes</t>
  </si>
  <si>
    <t>Obstruye la ejecución del contrato sustancialmente pero aun así permite la consecución del objeto contractual</t>
  </si>
  <si>
    <t>Perturba la ejecución del contrato de manera grave imposibilitando la consecución del objeto contractual.</t>
  </si>
  <si>
    <t>Calificación Monetaria</t>
  </si>
  <si>
    <t>Los sobrecostos no representan más del uno por ciento (1%) del valor del contrato.</t>
  </si>
  <si>
    <t>Los sobrecostos no representan más del cinco por ciento (5%) del valor del contrato.</t>
  </si>
  <si>
    <t>Genera un impacto sobre el valor del contrato entre el cinco (5%) y el quince por ciento (15%).</t>
  </si>
  <si>
    <t>Incrementa el valor del contrato entre el quince (15%) y el treinta por ciento (30%).</t>
  </si>
  <si>
    <t>Impacto sobre el valor del contrato en más del treinta por ciento (30%).</t>
  </si>
  <si>
    <t>Categoría</t>
  </si>
  <si>
    <t>Categoria del Riesgo</t>
  </si>
  <si>
    <t xml:space="preserve">8, 9 y 10 </t>
  </si>
  <si>
    <t>Riesgo extremo</t>
  </si>
  <si>
    <t xml:space="preserve">6 y 7 </t>
  </si>
  <si>
    <t>Riesgo alto</t>
  </si>
  <si>
    <t>Riesgo medio</t>
  </si>
  <si>
    <t xml:space="preserve">2, 3 y 4 </t>
  </si>
  <si>
    <t>Riesgo bajo</t>
  </si>
  <si>
    <t>Monetaria</t>
  </si>
  <si>
    <t>1) Describa el tratamiento/controles a ser implementados</t>
  </si>
  <si>
    <t>2) Diligencie la información de las siguientes columnas, de acuerdo con el análisis realizado a cada riesgo: Afecta el equilibrio económico, persona responsable de implementar el tratamiento, fecha estimada de inicio del tratamiento, fecha estimada en la que se completa el tratamiento, cómo se realiza el monitoreo y la periodicidad.</t>
  </si>
  <si>
    <t>3) Continúe en la hoja de "ASIGNACIÓN Y TRATAMIENTO" y diligencie las siguientes casillas: A quien se le asigna y el porcentaje que asume cada una de las partes en caso de que sea compartido.</t>
  </si>
  <si>
    <t>Tratamiento/Controles a ser implementados</t>
  </si>
  <si>
    <t>¿Afecta el equilibrio económico del contrato?</t>
  </si>
  <si>
    <t>Persona responsable por implementar el tratamiento</t>
  </si>
  <si>
    <t>Fecha estimada en que se inicia el tratamiento</t>
  </si>
  <si>
    <t>Fecha estimada en que se completa el tratamiento</t>
  </si>
  <si>
    <t>¿Cómo se realiza el monitoreo?</t>
  </si>
  <si>
    <t>Periodicidad ¿Cuándo?</t>
  </si>
  <si>
    <t>1. Aplicar la cofinanciación con recursos de ATENEA.
2. Utilizar los saldos de los recursos financieros de los FDL, cuando los jóvenes abandonan la formación académica</t>
  </si>
  <si>
    <t>SI</t>
  </si>
  <si>
    <t>ATENEA/FDL</t>
  </si>
  <si>
    <t>Cuando la Agencia Atenea conoce de la Resolución de los Derechos pecuniarios emitida por las IES.</t>
  </si>
  <si>
    <t>Finalización de la cohorte completa.</t>
  </si>
  <si>
    <t>Cada vez que se realiza el comité de seguimiento a los convenios suscritos con las IES.</t>
  </si>
  <si>
    <t>Semestralmente</t>
  </si>
  <si>
    <t>1. La Agencia Atenea entraría a financiar los jóvenes de esta localidad. 2. Entre las partes construir estrategias para la identificación de nuevos beneficiarios.</t>
  </si>
  <si>
    <t>Al conocer de la presentación de los informes de gestión.</t>
  </si>
  <si>
    <t>Con los acuerdos de Comité de Seguimiento.</t>
  </si>
  <si>
    <t>Mesas de trabajo con los FDL, informes de seguimiento y Comités de seguimiento.</t>
  </si>
  <si>
    <t>Cuando se presente la necesidad.</t>
  </si>
  <si>
    <t>Revisión, validación y aprobación de los documentos contractuales por las partes.</t>
  </si>
  <si>
    <t>Con la revisión de los documentos contractuales.</t>
  </si>
  <si>
    <t>Suscripción o realización de modificaciones aprobadas del convenio.</t>
  </si>
  <si>
    <t>1. Revisión de los documentos contractuales. 2. En la ejecución del Convenio.</t>
  </si>
  <si>
    <t>En la etapa precontractual</t>
  </si>
  <si>
    <t>Convocar a reuniones de acuerdos de negociación evidenciando la importancia de la suscripción del Convenio.</t>
  </si>
  <si>
    <t>Al conocer la negativa de parte del FDL</t>
  </si>
  <si>
    <t>Cuando se hace el primer pago de acceso y permanencia</t>
  </si>
  <si>
    <t>En las mesas de negociación con los FDL</t>
  </si>
  <si>
    <t>Cada vez que exista la necesidad de suscribir un convenio</t>
  </si>
  <si>
    <t>La Agencia realiza una validación de las bases de datos con la Base maestra de Planeación Distrital y el Fondo esta obligado a realizar la validación y confirmación del listado de jóvenes benefiarios que financiarán con sus recursos</t>
  </si>
  <si>
    <t>Al momento de la asignación de la Fuente de Financiación</t>
  </si>
  <si>
    <t>Cuando se hace la marcación final sobre la información verificada por el FDL</t>
  </si>
  <si>
    <t>1. La Agencia cruza bases de datos con Planeación Distrital.
2. El FDL, realiza la verificación a través de llamadas y/o visitas y/o georeferenciación y/o correo electrónico</t>
  </si>
  <si>
    <t>Unica vez al momento de la marcación final</t>
  </si>
  <si>
    <t xml:space="preserve">* ATENEA: Implementar la estrategia de acompañamiento institucional para las y los beneficiarios del Programa. 
* FDL: Generar e implementar estrategias para realizar seguimiento y acompañamiento a las y los beneficiarios que financien con sus recursos. </t>
  </si>
  <si>
    <t>Finalización de la cohorte completa</t>
  </si>
  <si>
    <t xml:space="preserve">* ATENEA. Soporte del acompañamiento realizado por las IES. 
* FDL. Soporte del acompañamiento realziado por el FDL, por ejemplo llamadas y/o correos y/o visitas domiciliarias y/o chats, entre otros. </t>
  </si>
  <si>
    <t>Ajustar la operación del convenio interadministrativo de acuerdo con la normatividad expedida</t>
  </si>
  <si>
    <t>Desde la vigencia de la nueva normatividad</t>
  </si>
  <si>
    <t>De acuerdo con la estipulado en la norma</t>
  </si>
  <si>
    <t>Mantenerse actualizado sobre cualquier cambio en las regulaciones y políticas relacionadas con la educación superior.</t>
  </si>
  <si>
    <t xml:space="preserve">* La aplicación del Acuerdo de Nivel de Servicios para el intercambio de información suscrito entre las partes.
</t>
  </si>
  <si>
    <t>NO</t>
  </si>
  <si>
    <t>Cuando se materialice el riesgo</t>
  </si>
  <si>
    <t>Finalización del convenio interadministrativo</t>
  </si>
  <si>
    <t>Revisión continúa a los permisos de acceso al canal seguro</t>
  </si>
  <si>
    <t>Trimestralmente</t>
  </si>
  <si>
    <t>Atenea : Revisar los lineamientos que orientan las Pasantías.
FDL. Generar espacios para que los beneficiarios cumplan las horas de pasantías</t>
  </si>
  <si>
    <t xml:space="preserve">En el  informe  que genera ATENEA en el que comunica el estado de las pasantías sociales, </t>
  </si>
  <si>
    <t>A la finalización de la Cohorte</t>
  </si>
  <si>
    <t>A través de los informes de gestión</t>
  </si>
  <si>
    <t xml:space="preserve">* ATENEA: Implementar la estrategia de acompañamiento institucional para las y los beneficiarios del Programa. 
</t>
  </si>
  <si>
    <t>Con el informe que remiten las IES.</t>
  </si>
  <si>
    <t>A través del monitoreo que realizan las IES.</t>
  </si>
  <si>
    <t>Suspensión del convenio hasta que se reestablezcan las condiciones</t>
  </si>
  <si>
    <t>Cuando suceda el siniestro</t>
  </si>
  <si>
    <t>Cuando finalice el siniestro</t>
  </si>
  <si>
    <t>Seguimiento alReporte de boletines informativos por el organo competente</t>
  </si>
  <si>
    <t>En tiempo real</t>
  </si>
  <si>
    <t>Acordar un cronograma y reprogramación de mesas no desarrolladas.</t>
  </si>
  <si>
    <t>Al incumplimiento de la periodicidad</t>
  </si>
  <si>
    <t>Cuando se realicen los mesas no llevadas a cabo.</t>
  </si>
  <si>
    <t>Cronograma establecido.</t>
  </si>
  <si>
    <t>Bimensual (mesas técnicas y Semestral (comités de seguimiento).</t>
  </si>
  <si>
    <t>Cumplir con los términos establecidos en los documentos contractuales.</t>
  </si>
  <si>
    <t>Cuando se incurra en mora.</t>
  </si>
  <si>
    <t>Cuando se publiquen en SECOP II los informes de gestión.</t>
  </si>
  <si>
    <t>Con la verificación de cumplimiento en SECOP II.</t>
  </si>
  <si>
    <t>Capacitación a los beneficiarios sobre el procedimiento de dispersión de apoyos económicos.</t>
  </si>
  <si>
    <t>En la inducción y reinducción de los beneficiarios en las IES.</t>
  </si>
  <si>
    <t>Inicio de cada semestre.</t>
  </si>
  <si>
    <t>Comunicación de beneficiarios.</t>
  </si>
  <si>
    <t>Impacto del Riesgo</t>
  </si>
  <si>
    <t>Esta matriz es un documento anexo del Estudio Previo</t>
  </si>
  <si>
    <t>No</t>
  </si>
  <si>
    <t>Etapa</t>
  </si>
  <si>
    <t>Clase</t>
  </si>
  <si>
    <t>Fuente</t>
  </si>
  <si>
    <t>Calificación total</t>
  </si>
  <si>
    <t>¿A quien se le asigna?</t>
  </si>
  <si>
    <t>%</t>
  </si>
  <si>
    <t>¿Cómo se realiza el monitoreo</t>
  </si>
  <si>
    <t xml:space="preserve">Categoria </t>
  </si>
  <si>
    <t>CONTRATISTA</t>
  </si>
  <si>
    <t>SDG</t>
  </si>
  <si>
    <t>CONTRATISTA Y SDG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</si>
</sst>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0"/>
      <name val="Arial"/>
    </font>
    <font>
      <sz val="8"/>
      <name val="Arial"/>
      <family val="2"/>
    </font>
    <font>
      <b/>
      <sz val="10"/>
      <name val="Arial"/>
      <family val="2"/>
    </font>
    <font>
      <sz val="10"/>
      <name val="Arial"/>
      <family val="2"/>
    </font>
    <font>
      <b/>
      <sz val="10"/>
      <color indexed="9"/>
      <name val="Arial"/>
      <family val="2"/>
    </font>
    <font>
      <sz val="12"/>
      <name val="Arial"/>
      <family val="2"/>
    </font>
    <font>
      <b/>
      <sz val="12"/>
      <name val="Arial"/>
      <family val="2"/>
    </font>
    <font>
      <sz val="11"/>
      <name val="Arial"/>
      <family val="2"/>
    </font>
    <font>
      <sz val="11"/>
      <name val="Arial Narrow"/>
      <family val="2"/>
    </font>
    <font>
      <sz val="10"/>
      <name val="Arial Narrow"/>
      <family val="2"/>
    </font>
    <font>
      <sz val="9"/>
      <name val="Arial Narrow"/>
      <family val="2"/>
    </font>
    <font>
      <b/>
      <sz val="11"/>
      <name val="Arial"/>
      <family val="2"/>
    </font>
    <font>
      <b/>
      <sz val="20"/>
      <name val="Garamond"/>
      <family val="1"/>
    </font>
    <font>
      <b/>
      <sz val="18"/>
      <name val="Garamond"/>
      <family val="1"/>
    </font>
    <font>
      <b/>
      <sz val="12"/>
      <name val="Garamond"/>
      <family val="1"/>
    </font>
    <font>
      <b/>
      <sz val="10"/>
      <name val="Garamond"/>
      <family val="1"/>
    </font>
    <font>
      <sz val="11"/>
      <name val="Garamond"/>
      <family val="1"/>
    </font>
    <font>
      <sz val="12"/>
      <name val="Garamond"/>
      <family val="1"/>
    </font>
    <font>
      <i/>
      <sz val="12"/>
      <name val="Garamond"/>
      <family val="1"/>
    </font>
    <font>
      <b/>
      <u/>
      <sz val="12"/>
      <name val="Garamond"/>
      <family val="1"/>
    </font>
    <font>
      <sz val="10"/>
      <name val="Garamond"/>
      <family val="1"/>
    </font>
    <font>
      <b/>
      <sz val="12"/>
      <color indexed="9"/>
      <name val="Garamond"/>
      <family val="1"/>
    </font>
    <font>
      <b/>
      <sz val="10"/>
      <color indexed="9"/>
      <name val="Garamond"/>
      <family val="1"/>
    </font>
    <font>
      <b/>
      <sz val="10"/>
      <color theme="1"/>
      <name val="Garamond"/>
      <family val="1"/>
    </font>
    <font>
      <sz val="9"/>
      <name val="Garamond"/>
      <family val="1"/>
    </font>
    <font>
      <sz val="12"/>
      <color theme="1"/>
      <name val="Calibri"/>
      <family val="2"/>
      <scheme val="minor"/>
    </font>
    <font>
      <b/>
      <sz val="12"/>
      <color theme="5"/>
      <name val="Garamond"/>
      <family val="1"/>
    </font>
    <font>
      <sz val="10"/>
      <color theme="1"/>
      <name val="Garamond"/>
      <family val="1"/>
    </font>
    <font>
      <sz val="10"/>
      <color theme="5"/>
      <name val="Arial"/>
      <family val="2"/>
    </font>
    <font>
      <sz val="11"/>
      <color theme="1"/>
      <name val="Garamond"/>
      <family val="1"/>
    </font>
    <font>
      <sz val="10"/>
      <color theme="5"/>
      <name val="Garamond"/>
      <family val="1"/>
    </font>
    <font>
      <b/>
      <sz val="11"/>
      <color indexed="9"/>
      <name val="Garamond"/>
      <family val="1"/>
    </font>
    <font>
      <b/>
      <sz val="16"/>
      <name val="Garamond"/>
      <family val="1"/>
    </font>
    <font>
      <b/>
      <sz val="12"/>
      <color theme="1"/>
      <name val="Garamond"/>
      <family val="1"/>
    </font>
  </fonts>
  <fills count="1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6"/>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FF00"/>
        <bgColor indexed="64"/>
      </patternFill>
    </fill>
    <fill>
      <patternFill patternType="solid">
        <fgColor rgb="FFFFC000"/>
        <bgColor indexed="64"/>
      </patternFill>
    </fill>
    <fill>
      <patternFill patternType="solid">
        <fgColor rgb="FFFF0000"/>
        <bgColor indexed="64"/>
      </patternFill>
    </fill>
  </fills>
  <borders count="54">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312">
    <xf numFmtId="0" fontId="0" fillId="0" borderId="0" xfId="0"/>
    <xf numFmtId="0" fontId="2" fillId="2" borderId="0" xfId="0" applyFont="1" applyFill="1" applyAlignment="1">
      <alignment vertical="top" wrapText="1" readingOrder="1"/>
    </xf>
    <xf numFmtId="0" fontId="0" fillId="0" borderId="1" xfId="0" applyBorder="1"/>
    <xf numFmtId="0" fontId="0" fillId="0" borderId="2" xfId="0" applyBorder="1" applyAlignment="1">
      <alignment horizontal="center"/>
    </xf>
    <xf numFmtId="0" fontId="0" fillId="0" borderId="0" xfId="0" applyAlignment="1">
      <alignment horizontal="center"/>
    </xf>
    <xf numFmtId="0" fontId="0" fillId="5" borderId="0" xfId="0" applyFill="1"/>
    <xf numFmtId="0" fontId="3" fillId="0" borderId="0" xfId="0" applyFont="1" applyAlignment="1">
      <alignment wrapText="1"/>
    </xf>
    <xf numFmtId="0" fontId="3" fillId="0" borderId="0" xfId="0" applyFont="1"/>
    <xf numFmtId="0" fontId="3" fillId="0" borderId="1" xfId="0" applyFont="1" applyBorder="1"/>
    <xf numFmtId="0" fontId="0" fillId="0" borderId="8" xfId="0" applyBorder="1" applyAlignment="1">
      <alignment horizontal="center"/>
    </xf>
    <xf numFmtId="0" fontId="9" fillId="0" borderId="0" xfId="0" applyFont="1"/>
    <xf numFmtId="0" fontId="5" fillId="0" borderId="0" xfId="0" applyFont="1"/>
    <xf numFmtId="0" fontId="6" fillId="0" borderId="0" xfId="0" applyFont="1" applyAlignment="1">
      <alignment horizontal="center" vertical="center"/>
    </xf>
    <xf numFmtId="0" fontId="7" fillId="0" borderId="0" xfId="0" applyFont="1"/>
    <xf numFmtId="0" fontId="7" fillId="0" borderId="0" xfId="0" applyFont="1" applyAlignment="1">
      <alignment horizontal="center"/>
    </xf>
    <xf numFmtId="0" fontId="7" fillId="0" borderId="0" xfId="0" applyFont="1" applyAlignment="1">
      <alignment horizontal="center" vertical="center" wrapText="1"/>
    </xf>
    <xf numFmtId="0" fontId="7" fillId="0" borderId="5"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xf numFmtId="0" fontId="7" fillId="0" borderId="8" xfId="0" applyFont="1" applyBorder="1" applyAlignment="1">
      <alignment horizontal="center" vertical="center" wrapText="1"/>
    </xf>
    <xf numFmtId="0" fontId="11" fillId="0" borderId="0" xfId="0" applyFont="1"/>
    <xf numFmtId="0" fontId="0" fillId="0" borderId="0" xfId="0" applyAlignment="1">
      <alignment wrapText="1"/>
    </xf>
    <xf numFmtId="0" fontId="7" fillId="0" borderId="17"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8" xfId="0" applyFont="1" applyBorder="1" applyAlignment="1">
      <alignment horizontal="center" vertical="center" wrapText="1"/>
    </xf>
    <xf numFmtId="0" fontId="7" fillId="0" borderId="23" xfId="0" applyFont="1" applyBorder="1"/>
    <xf numFmtId="0" fontId="7" fillId="0" borderId="23" xfId="0" applyFont="1" applyBorder="1" applyAlignment="1">
      <alignment horizont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0" fillId="2" borderId="3" xfId="0" applyFont="1" applyFill="1" applyBorder="1" applyAlignment="1">
      <alignment vertical="center" wrapText="1"/>
    </xf>
    <xf numFmtId="0" fontId="20" fillId="0" borderId="1" xfId="0" applyFont="1" applyBorder="1"/>
    <xf numFmtId="0" fontId="20" fillId="0" borderId="0" xfId="0" applyFont="1"/>
    <xf numFmtId="0" fontId="20" fillId="0" borderId="2" xfId="0" applyFont="1" applyBorder="1" applyAlignment="1">
      <alignment horizontal="center"/>
    </xf>
    <xf numFmtId="0" fontId="20" fillId="0" borderId="5" xfId="0" applyFont="1" applyBorder="1"/>
    <xf numFmtId="0" fontId="20" fillId="0" borderId="7" xfId="0" applyFont="1" applyBorder="1"/>
    <xf numFmtId="0" fontId="20" fillId="0" borderId="8" xfId="0" applyFont="1" applyBorder="1" applyAlignment="1">
      <alignment horizontal="center"/>
    </xf>
    <xf numFmtId="0" fontId="21" fillId="4" borderId="13" xfId="0" applyFont="1" applyFill="1" applyBorder="1" applyAlignment="1">
      <alignment horizontal="center" vertical="center" wrapText="1"/>
    </xf>
    <xf numFmtId="0" fontId="22" fillId="4" borderId="14" xfId="0" applyFont="1" applyFill="1" applyBorder="1" applyAlignment="1">
      <alignment horizontal="center" vertical="center" wrapText="1"/>
    </xf>
    <xf numFmtId="0" fontId="20" fillId="0" borderId="6" xfId="0" applyFont="1" applyBorder="1" applyAlignment="1">
      <alignment horizontal="left" vertical="center" wrapText="1"/>
    </xf>
    <xf numFmtId="0" fontId="17" fillId="0" borderId="6" xfId="0" applyFont="1" applyBorder="1" applyAlignment="1">
      <alignment horizontal="center" vertical="center" wrapText="1"/>
    </xf>
    <xf numFmtId="0" fontId="17" fillId="0" borderId="6" xfId="0" applyFont="1" applyBorder="1" applyAlignment="1">
      <alignment horizontal="center" vertical="center"/>
    </xf>
    <xf numFmtId="0" fontId="17" fillId="0" borderId="18" xfId="0" applyFont="1" applyBorder="1" applyAlignment="1">
      <alignment horizontal="center" vertical="center" wrapText="1"/>
    </xf>
    <xf numFmtId="0" fontId="20" fillId="0" borderId="19" xfId="0" applyFont="1" applyBorder="1"/>
    <xf numFmtId="0" fontId="20" fillId="0" borderId="20" xfId="0" applyFont="1" applyBorder="1"/>
    <xf numFmtId="0" fontId="20" fillId="0" borderId="21" xfId="0" applyFont="1" applyBorder="1" applyAlignment="1">
      <alignment horizontal="center"/>
    </xf>
    <xf numFmtId="0" fontId="15" fillId="3" borderId="3" xfId="0" applyFont="1" applyFill="1" applyBorder="1" applyAlignment="1">
      <alignment horizontal="center" vertical="center" wrapText="1"/>
    </xf>
    <xf numFmtId="0" fontId="20" fillId="0" borderId="3" xfId="0" applyFont="1" applyBorder="1" applyAlignment="1">
      <alignment horizontal="center"/>
    </xf>
    <xf numFmtId="0" fontId="14" fillId="0" borderId="1" xfId="0" applyFont="1" applyBorder="1" applyAlignment="1">
      <alignment horizontal="right" vertical="center" textRotation="90"/>
    </xf>
    <xf numFmtId="0" fontId="20" fillId="0" borderId="0" xfId="0" applyFont="1" applyAlignment="1">
      <alignment horizontal="center" vertical="center" wrapText="1"/>
    </xf>
    <xf numFmtId="0" fontId="15" fillId="6" borderId="12" xfId="0" applyFont="1" applyFill="1" applyBorder="1" applyAlignment="1">
      <alignment horizontal="center" vertical="center"/>
    </xf>
    <xf numFmtId="0" fontId="20" fillId="7" borderId="3" xfId="0" applyFont="1" applyFill="1" applyBorder="1" applyAlignment="1">
      <alignment horizontal="center" vertical="center"/>
    </xf>
    <xf numFmtId="0" fontId="15" fillId="6" borderId="3" xfId="0" applyFont="1" applyFill="1" applyBorder="1" applyAlignment="1">
      <alignment vertical="center"/>
    </xf>
    <xf numFmtId="0" fontId="20" fillId="0" borderId="3" xfId="0" applyFont="1" applyBorder="1" applyAlignment="1">
      <alignment vertical="center"/>
    </xf>
    <xf numFmtId="0" fontId="17" fillId="0" borderId="17" xfId="0" applyFont="1" applyBorder="1" applyAlignment="1">
      <alignment horizontal="center" vertical="center" wrapText="1"/>
    </xf>
    <xf numFmtId="0" fontId="24" fillId="0" borderId="6" xfId="0" applyFont="1" applyBorder="1" applyAlignment="1">
      <alignment horizontal="center" vertical="center" wrapText="1"/>
    </xf>
    <xf numFmtId="0" fontId="15" fillId="0" borderId="0" xfId="0" applyFont="1" applyAlignment="1">
      <alignment horizontal="center"/>
    </xf>
    <xf numFmtId="0" fontId="20" fillId="0" borderId="6" xfId="0" applyFont="1" applyBorder="1" applyAlignment="1">
      <alignment vertical="center"/>
    </xf>
    <xf numFmtId="0" fontId="5" fillId="0" borderId="0" xfId="0" applyFont="1" applyAlignment="1">
      <alignment horizontal="left"/>
    </xf>
    <xf numFmtId="0" fontId="3" fillId="0" borderId="0" xfId="0" applyFont="1" applyAlignment="1">
      <alignment horizontal="left" wrapText="1"/>
    </xf>
    <xf numFmtId="0" fontId="3" fillId="0" borderId="0" xfId="0" applyFont="1" applyAlignment="1">
      <alignment horizontal="left"/>
    </xf>
    <xf numFmtId="0" fontId="0" fillId="0" borderId="0" xfId="0" applyAlignment="1">
      <alignment horizontal="left"/>
    </xf>
    <xf numFmtId="0" fontId="0" fillId="0" borderId="0" xfId="0" applyAlignment="1">
      <alignment vertical="center"/>
    </xf>
    <xf numFmtId="0" fontId="25" fillId="0" borderId="0" xfId="0" applyFont="1" applyAlignment="1">
      <alignment vertical="center"/>
    </xf>
    <xf numFmtId="0" fontId="14" fillId="2" borderId="3" xfId="0" applyFont="1" applyFill="1" applyBorder="1" applyAlignment="1">
      <alignment horizontal="left" vertical="center" wrapText="1"/>
    </xf>
    <xf numFmtId="0" fontId="20" fillId="0" borderId="3" xfId="0" applyFont="1" applyBorder="1"/>
    <xf numFmtId="0" fontId="26" fillId="0" borderId="0" xfId="0" applyFont="1" applyAlignment="1">
      <alignment horizontal="center" vertical="center"/>
    </xf>
    <xf numFmtId="0" fontId="26" fillId="0" borderId="2" xfId="0" applyFont="1" applyBorder="1" applyAlignment="1">
      <alignment horizontal="center" vertical="center"/>
    </xf>
    <xf numFmtId="0" fontId="28" fillId="0" borderId="0" xfId="0" applyFont="1"/>
    <xf numFmtId="0" fontId="26" fillId="0" borderId="0" xfId="0" applyFont="1" applyAlignment="1">
      <alignment horizontal="left"/>
    </xf>
    <xf numFmtId="0" fontId="26" fillId="0" borderId="2" xfId="0" applyFont="1" applyBorder="1" applyAlignment="1">
      <alignment horizontal="center"/>
    </xf>
    <xf numFmtId="0" fontId="29" fillId="0" borderId="3" xfId="0" applyFont="1" applyBorder="1" applyAlignment="1">
      <alignment vertical="center"/>
    </xf>
    <xf numFmtId="0" fontId="29" fillId="0" borderId="3" xfId="0" applyFont="1" applyBorder="1" applyAlignment="1">
      <alignment vertical="center" wrapText="1"/>
    </xf>
    <xf numFmtId="0" fontId="16" fillId="0" borderId="3" xfId="0" applyFont="1" applyBorder="1" applyAlignment="1">
      <alignment horizontal="center" vertical="center"/>
    </xf>
    <xf numFmtId="0" fontId="16" fillId="0" borderId="3" xfId="0" applyFont="1" applyBorder="1" applyAlignment="1">
      <alignment wrapText="1"/>
    </xf>
    <xf numFmtId="0" fontId="16" fillId="0" borderId="9" xfId="0" applyFont="1" applyBorder="1" applyAlignment="1">
      <alignment horizontal="center" vertical="center" wrapText="1"/>
    </xf>
    <xf numFmtId="0" fontId="16" fillId="0" borderId="27" xfId="0" applyFont="1" applyBorder="1" applyAlignment="1">
      <alignment vertical="center" wrapText="1"/>
    </xf>
    <xf numFmtId="0" fontId="16" fillId="0" borderId="3" xfId="0" applyFont="1" applyBorder="1" applyAlignment="1">
      <alignment vertical="center" wrapText="1"/>
    </xf>
    <xf numFmtId="0" fontId="30" fillId="0" borderId="1" xfId="0" applyFont="1" applyBorder="1"/>
    <xf numFmtId="0" fontId="28" fillId="0" borderId="2" xfId="0" applyFont="1" applyBorder="1" applyAlignment="1">
      <alignment horizontal="center"/>
    </xf>
    <xf numFmtId="0" fontId="22" fillId="4" borderId="50"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16" fillId="0" borderId="16" xfId="0" applyFont="1" applyBorder="1" applyAlignment="1">
      <alignment horizontal="center" vertical="center" wrapText="1"/>
    </xf>
    <xf numFmtId="0" fontId="16" fillId="0" borderId="3" xfId="0" applyFont="1" applyBorder="1" applyAlignment="1">
      <alignment horizontal="center" vertical="center" textRotation="90" wrapText="1"/>
    </xf>
    <xf numFmtId="0" fontId="16" fillId="8" borderId="3" xfId="0" applyFont="1" applyFill="1" applyBorder="1" applyAlignment="1">
      <alignment horizontal="center" vertical="center" wrapText="1"/>
    </xf>
    <xf numFmtId="0" fontId="22" fillId="4" borderId="52" xfId="0" applyFont="1" applyFill="1" applyBorder="1" applyAlignment="1">
      <alignment horizontal="center" vertical="center" wrapText="1"/>
    </xf>
    <xf numFmtId="0" fontId="16" fillId="0" borderId="12" xfId="0" applyFont="1" applyBorder="1" applyAlignment="1">
      <alignment horizontal="left" vertical="center" wrapText="1"/>
    </xf>
    <xf numFmtId="0" fontId="29" fillId="0" borderId="9" xfId="0" applyFont="1" applyBorder="1" applyAlignment="1">
      <alignment vertical="center" wrapText="1"/>
    </xf>
    <xf numFmtId="0" fontId="16" fillId="0" borderId="27" xfId="0" applyFont="1" applyBorder="1" applyAlignment="1">
      <alignment horizontal="center" vertical="center" wrapText="1"/>
    </xf>
    <xf numFmtId="0" fontId="29" fillId="0" borderId="27" xfId="0" applyFont="1" applyBorder="1" applyAlignment="1">
      <alignment vertical="center" wrapText="1"/>
    </xf>
    <xf numFmtId="0" fontId="29" fillId="0" borderId="22" xfId="0" applyFont="1" applyBorder="1" applyAlignment="1">
      <alignment vertical="center" wrapText="1"/>
    </xf>
    <xf numFmtId="0" fontId="31" fillId="4" borderId="51" xfId="0" applyFont="1" applyFill="1" applyBorder="1" applyAlignment="1">
      <alignment horizontal="center" vertical="center" wrapText="1"/>
    </xf>
    <xf numFmtId="0" fontId="31" fillId="4" borderId="51" xfId="0" applyFont="1" applyFill="1" applyBorder="1" applyAlignment="1">
      <alignment horizontal="center" vertical="center" textRotation="90" wrapText="1"/>
    </xf>
    <xf numFmtId="0" fontId="31" fillId="4" borderId="52" xfId="0" applyFont="1" applyFill="1" applyBorder="1" applyAlignment="1">
      <alignment horizontal="center" vertical="center" wrapText="1"/>
    </xf>
    <xf numFmtId="0" fontId="7" fillId="0" borderId="53" xfId="0" applyFont="1" applyBorder="1" applyAlignment="1">
      <alignment horizontal="center" vertical="center" wrapText="1"/>
    </xf>
    <xf numFmtId="0" fontId="7" fillId="0" borderId="53" xfId="0" applyFont="1" applyBorder="1" applyAlignment="1">
      <alignment horizontal="center" vertical="center" textRotation="90" wrapText="1"/>
    </xf>
    <xf numFmtId="0" fontId="7" fillId="0" borderId="18" xfId="0" applyFont="1" applyBorder="1" applyAlignment="1">
      <alignment horizontal="center" vertical="center" wrapText="1"/>
    </xf>
    <xf numFmtId="0" fontId="31" fillId="4" borderId="50"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20" fillId="0" borderId="3" xfId="0" applyFont="1" applyBorder="1" applyAlignment="1">
      <alignment vertical="center" wrapText="1"/>
    </xf>
    <xf numFmtId="0" fontId="15" fillId="6" borderId="3" xfId="0" applyFont="1" applyFill="1" applyBorder="1" applyAlignment="1">
      <alignment horizontal="center" vertical="center" wrapText="1"/>
    </xf>
    <xf numFmtId="0" fontId="20" fillId="0" borderId="3" xfId="0" applyFont="1" applyBorder="1" applyAlignment="1">
      <alignment horizontal="center" vertical="center" wrapText="1"/>
    </xf>
    <xf numFmtId="0" fontId="15" fillId="0" borderId="31" xfId="0" applyFont="1" applyBorder="1" applyAlignment="1">
      <alignment horizontal="center"/>
    </xf>
    <xf numFmtId="0" fontId="20" fillId="10" borderId="3" xfId="0" applyFont="1" applyFill="1" applyBorder="1" applyAlignment="1">
      <alignment horizontal="center" vertical="center"/>
    </xf>
    <xf numFmtId="0" fontId="15" fillId="6" borderId="3" xfId="0" applyFont="1" applyFill="1" applyBorder="1" applyAlignment="1">
      <alignment horizontal="center" vertical="center"/>
    </xf>
    <xf numFmtId="0" fontId="20" fillId="9" borderId="3" xfId="0" applyFont="1" applyFill="1" applyBorder="1" applyAlignment="1">
      <alignment horizontal="center" vertical="center"/>
    </xf>
    <xf numFmtId="0" fontId="20" fillId="6" borderId="3" xfId="0" applyFont="1" applyFill="1" applyBorder="1" applyAlignment="1">
      <alignment horizontal="center"/>
    </xf>
    <xf numFmtId="0" fontId="20" fillId="8" borderId="3" xfId="0" applyFont="1" applyFill="1" applyBorder="1" applyAlignment="1">
      <alignment horizontal="center" vertical="center"/>
    </xf>
    <xf numFmtId="0" fontId="26" fillId="0" borderId="1" xfId="0" applyFont="1" applyBorder="1"/>
    <xf numFmtId="0" fontId="26" fillId="0" borderId="0" xfId="0" applyFont="1"/>
    <xf numFmtId="0" fontId="16" fillId="0" borderId="3" xfId="0" applyFont="1" applyBorder="1" applyAlignment="1">
      <alignment horizontal="center" vertical="center" wrapText="1"/>
    </xf>
    <xf numFmtId="0" fontId="22" fillId="4" borderId="51" xfId="0" applyFont="1" applyFill="1" applyBorder="1" applyAlignment="1">
      <alignment horizontal="center" vertical="center" wrapText="1"/>
    </xf>
    <xf numFmtId="0" fontId="20" fillId="0" borderId="4" xfId="0" applyFont="1" applyBorder="1" applyAlignment="1">
      <alignment horizontal="center" vertical="center" wrapText="1"/>
    </xf>
    <xf numFmtId="0" fontId="7" fillId="7" borderId="3" xfId="0" applyFont="1" applyFill="1" applyBorder="1" applyAlignment="1">
      <alignment horizontal="center" vertical="center"/>
    </xf>
    <xf numFmtId="0" fontId="7" fillId="10" borderId="3" xfId="0" applyFont="1" applyFill="1" applyBorder="1" applyAlignment="1">
      <alignment horizontal="center" vertical="center"/>
    </xf>
    <xf numFmtId="0" fontId="7" fillId="0" borderId="4" xfId="0" applyFont="1" applyBorder="1" applyAlignment="1">
      <alignment horizontal="center" vertical="center" wrapText="1"/>
    </xf>
    <xf numFmtId="0" fontId="7" fillId="0" borderId="3" xfId="0" applyFont="1" applyBorder="1" applyAlignment="1">
      <alignment horizontal="center" vertical="center" wrapText="1"/>
    </xf>
    <xf numFmtId="0" fontId="11" fillId="6" borderId="3" xfId="0" applyFont="1" applyFill="1" applyBorder="1" applyAlignment="1">
      <alignment horizontal="center" vertical="center"/>
    </xf>
    <xf numFmtId="0" fontId="11" fillId="6" borderId="3" xfId="0" applyFont="1" applyFill="1" applyBorder="1" applyAlignment="1">
      <alignment horizontal="center" vertical="center" wrapText="1"/>
    </xf>
    <xf numFmtId="0" fontId="7" fillId="6" borderId="3" xfId="0" applyFont="1" applyFill="1" applyBorder="1" applyAlignment="1">
      <alignment horizontal="center"/>
    </xf>
    <xf numFmtId="0" fontId="7" fillId="9" borderId="3" xfId="0" applyFont="1" applyFill="1" applyBorder="1" applyAlignment="1">
      <alignment horizontal="center" vertical="center"/>
    </xf>
    <xf numFmtId="0" fontId="7" fillId="8" borderId="3" xfId="0" applyFont="1" applyFill="1" applyBorder="1" applyAlignment="1">
      <alignment horizontal="center" vertical="center"/>
    </xf>
    <xf numFmtId="0" fontId="8" fillId="0" borderId="0" xfId="0" applyFont="1" applyAlignment="1">
      <alignment horizontal="left" vertical="center" wrapText="1"/>
    </xf>
    <xf numFmtId="0" fontId="14" fillId="0" borderId="16" xfId="0" applyFont="1" applyBorder="1" applyAlignment="1">
      <alignment horizontal="left" vertical="top" wrapText="1"/>
    </xf>
    <xf numFmtId="0" fontId="14" fillId="0" borderId="3" xfId="0" applyFont="1" applyBorder="1" applyAlignment="1">
      <alignment horizontal="left" vertical="top" wrapText="1"/>
    </xf>
    <xf numFmtId="0" fontId="14" fillId="0" borderId="9" xfId="0" applyFont="1" applyBorder="1" applyAlignment="1">
      <alignment horizontal="left" vertical="top" wrapText="1"/>
    </xf>
    <xf numFmtId="0" fontId="14" fillId="0" borderId="17" xfId="0" applyFont="1" applyBorder="1" applyAlignment="1">
      <alignment horizontal="left" vertical="top" wrapText="1"/>
    </xf>
    <xf numFmtId="0" fontId="14" fillId="0" borderId="6" xfId="0" applyFont="1" applyBorder="1" applyAlignment="1">
      <alignment horizontal="left" vertical="top" wrapText="1"/>
    </xf>
    <xf numFmtId="0" fontId="14" fillId="0" borderId="18" xfId="0" applyFont="1" applyBorder="1" applyAlignment="1">
      <alignment horizontal="left" vertical="top" wrapText="1"/>
    </xf>
    <xf numFmtId="0" fontId="5" fillId="0" borderId="3" xfId="0" applyFont="1" applyBorder="1" applyAlignment="1">
      <alignment horizontal="center"/>
    </xf>
    <xf numFmtId="0" fontId="14" fillId="0" borderId="13" xfId="0" applyFont="1" applyBorder="1" applyAlignment="1">
      <alignment horizontal="center"/>
    </xf>
    <xf numFmtId="0" fontId="14" fillId="0" borderId="14" xfId="0" applyFont="1" applyBorder="1" applyAlignment="1">
      <alignment horizontal="center"/>
    </xf>
    <xf numFmtId="0" fontId="14" fillId="0" borderId="15" xfId="0" applyFont="1" applyBorder="1" applyAlignment="1">
      <alignment horizontal="center"/>
    </xf>
    <xf numFmtId="0" fontId="19" fillId="0" borderId="16" xfId="0" applyFont="1" applyBorder="1" applyAlignment="1">
      <alignment horizontal="left" vertical="top" wrapText="1"/>
    </xf>
    <xf numFmtId="0" fontId="17" fillId="0" borderId="3" xfId="0" applyFont="1" applyBorder="1" applyAlignment="1">
      <alignment horizontal="left" vertical="top" wrapText="1"/>
    </xf>
    <xf numFmtId="0" fontId="17" fillId="0" borderId="9" xfId="0" applyFont="1" applyBorder="1" applyAlignment="1">
      <alignment horizontal="left" vertical="top" wrapText="1"/>
    </xf>
    <xf numFmtId="0" fontId="17" fillId="0" borderId="25" xfId="0" applyFont="1" applyBorder="1" applyAlignment="1">
      <alignment horizontal="left" vertical="center" wrapText="1"/>
    </xf>
    <xf numFmtId="0" fontId="17" fillId="0" borderId="12" xfId="0" applyFont="1" applyBorder="1" applyAlignment="1">
      <alignment horizontal="left" vertical="center" wrapText="1"/>
    </xf>
    <xf numFmtId="0" fontId="17" fillId="0" borderId="26" xfId="0" applyFont="1" applyBorder="1" applyAlignment="1">
      <alignment horizontal="left" vertical="center" wrapText="1"/>
    </xf>
    <xf numFmtId="0" fontId="12" fillId="0" borderId="35" xfId="0" applyFont="1" applyBorder="1" applyAlignment="1">
      <alignment horizontal="center" vertical="center"/>
    </xf>
    <xf numFmtId="0" fontId="12" fillId="0" borderId="36" xfId="0" applyFont="1" applyBorder="1" applyAlignment="1">
      <alignment horizontal="center" vertical="center"/>
    </xf>
    <xf numFmtId="0" fontId="12" fillId="0" borderId="37" xfId="0" applyFont="1" applyBorder="1" applyAlignment="1">
      <alignment horizontal="center" vertical="center"/>
    </xf>
    <xf numFmtId="0" fontId="12" fillId="0" borderId="43" xfId="0" applyFont="1" applyBorder="1" applyAlignment="1">
      <alignment horizontal="center" vertical="center"/>
    </xf>
    <xf numFmtId="0" fontId="12" fillId="0" borderId="0" xfId="0" applyFont="1" applyAlignment="1">
      <alignment horizontal="center" vertical="center"/>
    </xf>
    <xf numFmtId="0" fontId="12" fillId="0" borderId="42" xfId="0" applyFont="1" applyBorder="1" applyAlignment="1">
      <alignment horizontal="center" vertical="center"/>
    </xf>
    <xf numFmtId="0" fontId="12" fillId="0" borderId="38" xfId="0" applyFont="1" applyBorder="1" applyAlignment="1">
      <alignment horizontal="center" vertical="center"/>
    </xf>
    <xf numFmtId="0" fontId="12" fillId="0" borderId="31" xfId="0" applyFont="1" applyBorder="1" applyAlignment="1">
      <alignment horizontal="center" vertical="center"/>
    </xf>
    <xf numFmtId="0" fontId="12" fillId="0" borderId="39" xfId="0" applyFont="1" applyBorder="1" applyAlignment="1">
      <alignment horizontal="center" vertical="center"/>
    </xf>
    <xf numFmtId="0" fontId="17" fillId="0" borderId="27" xfId="0" applyFont="1" applyBorder="1" applyAlignment="1">
      <alignment horizontal="left" vertical="center" wrapText="1"/>
    </xf>
    <xf numFmtId="0" fontId="17" fillId="0" borderId="44" xfId="0" applyFont="1" applyBorder="1" applyAlignment="1">
      <alignment horizontal="left" vertical="center" wrapText="1"/>
    </xf>
    <xf numFmtId="0" fontId="16" fillId="0" borderId="3" xfId="0" applyFont="1" applyBorder="1" applyAlignment="1">
      <alignment vertical="center"/>
    </xf>
    <xf numFmtId="0" fontId="20" fillId="0" borderId="3" xfId="0" applyFont="1" applyBorder="1" applyAlignment="1">
      <alignment horizontal="left" wrapText="1"/>
    </xf>
    <xf numFmtId="0" fontId="14" fillId="2" borderId="3" xfId="0" applyFont="1" applyFill="1" applyBorder="1" applyAlignment="1">
      <alignment horizontal="center" vertical="center" wrapText="1"/>
    </xf>
    <xf numFmtId="0" fontId="20" fillId="0" borderId="3" xfId="0" applyFont="1" applyBorder="1" applyAlignment="1">
      <alignment horizontal="left" vertical="center" wrapText="1"/>
    </xf>
    <xf numFmtId="0" fontId="20" fillId="5" borderId="3" xfId="0" applyFont="1" applyFill="1" applyBorder="1" applyAlignment="1">
      <alignment horizontal="left" wrapText="1"/>
    </xf>
    <xf numFmtId="0" fontId="27" fillId="0" borderId="3" xfId="0" applyFont="1" applyBorder="1" applyAlignment="1">
      <alignment vertical="center" wrapText="1"/>
    </xf>
    <xf numFmtId="0" fontId="20" fillId="0" borderId="3" xfId="0" applyFont="1" applyBorder="1" applyAlignment="1">
      <alignment vertical="center" wrapText="1"/>
    </xf>
    <xf numFmtId="0" fontId="20" fillId="0" borderId="3" xfId="0" applyFont="1" applyBorder="1" applyAlignment="1">
      <alignment horizontal="left"/>
    </xf>
    <xf numFmtId="0" fontId="15" fillId="0" borderId="28" xfId="0" applyFont="1" applyBorder="1" applyAlignment="1">
      <alignment horizontal="center" vertical="center"/>
    </xf>
    <xf numFmtId="0" fontId="15" fillId="0" borderId="29" xfId="0" applyFont="1" applyBorder="1" applyAlignment="1">
      <alignment horizontal="center" vertical="center"/>
    </xf>
    <xf numFmtId="0" fontId="15" fillId="0" borderId="30" xfId="0" applyFont="1" applyBorder="1" applyAlignment="1">
      <alignment horizontal="center" vertical="center"/>
    </xf>
    <xf numFmtId="0" fontId="14" fillId="0" borderId="19" xfId="0" applyFont="1" applyBorder="1" applyAlignment="1">
      <alignment horizontal="left" wrapText="1"/>
    </xf>
    <xf numFmtId="0" fontId="14" fillId="0" borderId="20" xfId="0" applyFont="1" applyBorder="1" applyAlignment="1">
      <alignment horizontal="left" wrapText="1"/>
    </xf>
    <xf numFmtId="0" fontId="14" fillId="0" borderId="1" xfId="0" applyFont="1" applyBorder="1" applyAlignment="1">
      <alignment horizontal="left" wrapText="1"/>
    </xf>
    <xf numFmtId="0" fontId="14" fillId="0" borderId="0" xfId="0" applyFont="1" applyAlignment="1">
      <alignment horizontal="left" wrapText="1"/>
    </xf>
    <xf numFmtId="0" fontId="14" fillId="0" borderId="5" xfId="0" applyFont="1" applyBorder="1" applyAlignment="1">
      <alignment horizontal="left" wrapText="1"/>
    </xf>
    <xf numFmtId="0" fontId="14" fillId="0" borderId="7" xfId="0" applyFont="1" applyBorder="1" applyAlignment="1">
      <alignment horizontal="left" wrapText="1"/>
    </xf>
    <xf numFmtId="0" fontId="33" fillId="0" borderId="45" xfId="0" applyFont="1" applyBorder="1" applyAlignment="1">
      <alignment horizontal="left" vertical="center" wrapText="1"/>
    </xf>
    <xf numFmtId="0" fontId="33" fillId="0" borderId="46" xfId="0" applyFont="1" applyBorder="1" applyAlignment="1">
      <alignment horizontal="left" vertical="center" wrapText="1"/>
    </xf>
    <xf numFmtId="0" fontId="33" fillId="0" borderId="47" xfId="0" applyFont="1" applyBorder="1" applyAlignment="1">
      <alignment horizontal="left" vertical="center" wrapText="1"/>
    </xf>
    <xf numFmtId="0" fontId="5" fillId="0" borderId="3" xfId="0" applyFont="1" applyBorder="1" applyAlignment="1">
      <alignment horizontal="left"/>
    </xf>
    <xf numFmtId="0" fontId="15" fillId="0" borderId="28" xfId="0" applyFont="1" applyBorder="1" applyAlignment="1">
      <alignment horizontal="center" vertical="center" wrapText="1"/>
    </xf>
    <xf numFmtId="0" fontId="15" fillId="0" borderId="29" xfId="0" applyFont="1" applyBorder="1" applyAlignment="1">
      <alignment horizontal="center" vertical="center" wrapText="1"/>
    </xf>
    <xf numFmtId="0" fontId="15" fillId="0" borderId="30" xfId="0" applyFont="1" applyBorder="1" applyAlignment="1">
      <alignment horizontal="center" vertical="center" wrapText="1"/>
    </xf>
    <xf numFmtId="0" fontId="20" fillId="5" borderId="3" xfId="0" applyFont="1" applyFill="1" applyBorder="1" applyAlignment="1">
      <alignment horizontal="left" vertical="center" wrapText="1"/>
    </xf>
    <xf numFmtId="0" fontId="20" fillId="0" borderId="3" xfId="0" applyFont="1" applyBorder="1" applyAlignment="1">
      <alignment horizontal="center" vertical="center" wrapText="1"/>
    </xf>
    <xf numFmtId="0" fontId="15" fillId="6" borderId="3" xfId="0" applyFont="1" applyFill="1" applyBorder="1" applyAlignment="1">
      <alignment horizontal="center" vertical="center" wrapText="1"/>
    </xf>
    <xf numFmtId="0" fontId="16" fillId="0" borderId="4" xfId="0" applyFont="1" applyBorder="1" applyAlignment="1">
      <alignment vertical="center" wrapText="1"/>
    </xf>
    <xf numFmtId="0" fontId="16" fillId="0" borderId="24" xfId="0" applyFont="1" applyBorder="1" applyAlignment="1">
      <alignment vertical="center" wrapText="1"/>
    </xf>
    <xf numFmtId="0" fontId="16" fillId="0" borderId="11" xfId="0" applyFont="1" applyBorder="1" applyAlignment="1">
      <alignment vertical="center" wrapText="1"/>
    </xf>
    <xf numFmtId="0" fontId="16" fillId="0" borderId="40" xfId="0" applyFont="1" applyBorder="1" applyAlignment="1">
      <alignment horizontal="center" vertical="center" wrapText="1"/>
    </xf>
    <xf numFmtId="0" fontId="16" fillId="0" borderId="23" xfId="0" applyFont="1" applyBorder="1" applyAlignment="1">
      <alignment horizontal="center" vertical="center" wrapText="1"/>
    </xf>
    <xf numFmtId="0" fontId="16" fillId="0" borderId="41" xfId="0" applyFont="1" applyBorder="1" applyAlignment="1">
      <alignment horizontal="center" vertical="center" wrapText="1"/>
    </xf>
    <xf numFmtId="0" fontId="15" fillId="0" borderId="31" xfId="0" applyFont="1" applyBorder="1" applyAlignment="1">
      <alignment horizontal="center"/>
    </xf>
    <xf numFmtId="0" fontId="20" fillId="8" borderId="3" xfId="0" applyFont="1" applyFill="1" applyBorder="1" applyAlignment="1">
      <alignment horizontal="center" vertical="center"/>
    </xf>
    <xf numFmtId="0" fontId="15" fillId="2" borderId="0" xfId="0" applyFont="1" applyFill="1" applyAlignment="1">
      <alignment horizontal="center"/>
    </xf>
    <xf numFmtId="0" fontId="14" fillId="0" borderId="0" xfId="0" applyFont="1" applyAlignment="1">
      <alignment horizontal="right" vertical="center" textRotation="90"/>
    </xf>
    <xf numFmtId="0" fontId="20" fillId="9" borderId="3" xfId="0" applyFont="1" applyFill="1" applyBorder="1" applyAlignment="1">
      <alignment horizontal="center" vertical="center"/>
    </xf>
    <xf numFmtId="0" fontId="15" fillId="6" borderId="9" xfId="0" applyFont="1" applyFill="1" applyBorder="1" applyAlignment="1">
      <alignment horizontal="center" vertical="center" wrapText="1"/>
    </xf>
    <xf numFmtId="0" fontId="20" fillId="6" borderId="3" xfId="0" applyFont="1" applyFill="1" applyBorder="1" applyAlignment="1">
      <alignment horizontal="center"/>
    </xf>
    <xf numFmtId="0" fontId="20" fillId="6" borderId="9" xfId="0" applyFont="1" applyFill="1" applyBorder="1" applyAlignment="1">
      <alignment horizontal="center"/>
    </xf>
    <xf numFmtId="0" fontId="20" fillId="0" borderId="9" xfId="0" applyFont="1" applyBorder="1" applyAlignment="1">
      <alignment horizontal="center" vertical="center" wrapText="1"/>
    </xf>
    <xf numFmtId="0" fontId="20" fillId="10" borderId="3" xfId="0" applyFont="1" applyFill="1" applyBorder="1" applyAlignment="1">
      <alignment horizontal="center" vertical="center"/>
    </xf>
    <xf numFmtId="0" fontId="15" fillId="6" borderId="3" xfId="0" applyFont="1" applyFill="1" applyBorder="1" applyAlignment="1">
      <alignment horizontal="center" vertical="center"/>
    </xf>
    <xf numFmtId="0" fontId="20" fillId="9" borderId="9"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10" xfId="0" applyFont="1" applyFill="1" applyBorder="1" applyAlignment="1">
      <alignment horizontal="center" vertical="center"/>
    </xf>
    <xf numFmtId="0" fontId="20" fillId="10" borderId="9" xfId="0" applyFont="1" applyFill="1" applyBorder="1" applyAlignment="1">
      <alignment horizontal="center" vertical="center"/>
    </xf>
    <xf numFmtId="0" fontId="14" fillId="0" borderId="32" xfId="0" applyFont="1" applyBorder="1" applyAlignment="1">
      <alignment horizontal="right" vertical="center" textRotation="90"/>
    </xf>
    <xf numFmtId="0" fontId="15" fillId="0" borderId="33" xfId="0" applyFont="1" applyBorder="1" applyAlignment="1">
      <alignment horizontal="center" vertical="center"/>
    </xf>
    <xf numFmtId="0" fontId="15" fillId="0" borderId="20" xfId="0" applyFont="1" applyBorder="1" applyAlignment="1">
      <alignment horizontal="center" vertical="center"/>
    </xf>
    <xf numFmtId="0" fontId="15" fillId="0" borderId="21" xfId="0" applyFont="1" applyBorder="1" applyAlignment="1">
      <alignment horizontal="center" vertical="center"/>
    </xf>
    <xf numFmtId="0" fontId="21" fillId="4" borderId="28" xfId="0" applyFont="1" applyFill="1" applyBorder="1" applyAlignment="1">
      <alignment horizontal="center" vertical="center" wrapText="1"/>
    </xf>
    <xf numFmtId="0" fontId="21" fillId="4" borderId="29" xfId="0" applyFont="1" applyFill="1" applyBorder="1" applyAlignment="1">
      <alignment horizontal="center" vertical="center" wrapText="1"/>
    </xf>
    <xf numFmtId="0" fontId="21" fillId="4" borderId="34" xfId="0" applyFont="1" applyFill="1" applyBorder="1" applyAlignment="1">
      <alignment horizontal="center" vertical="center" wrapText="1"/>
    </xf>
    <xf numFmtId="0" fontId="32" fillId="2" borderId="28" xfId="0" applyFont="1" applyFill="1" applyBorder="1" applyAlignment="1">
      <alignment horizontal="left" vertical="top" wrapText="1" readingOrder="1"/>
    </xf>
    <xf numFmtId="0" fontId="32" fillId="2" borderId="29" xfId="0" applyFont="1" applyFill="1" applyBorder="1" applyAlignment="1">
      <alignment horizontal="left" vertical="top" wrapText="1" readingOrder="1"/>
    </xf>
    <xf numFmtId="0" fontId="32" fillId="2" borderId="30" xfId="0" applyFont="1" applyFill="1" applyBorder="1" applyAlignment="1">
      <alignment horizontal="left" vertical="top" wrapText="1" readingOrder="1"/>
    </xf>
    <xf numFmtId="0" fontId="26" fillId="0" borderId="1" xfId="0" applyFont="1" applyBorder="1" applyAlignment="1">
      <alignment horizontal="left" vertical="center" wrapText="1"/>
    </xf>
    <xf numFmtId="0" fontId="26" fillId="0" borderId="0" xfId="0" applyFont="1" applyAlignment="1">
      <alignment horizontal="left" vertical="center" wrapText="1"/>
    </xf>
    <xf numFmtId="0" fontId="26" fillId="0" borderId="2" xfId="0" applyFont="1" applyBorder="1" applyAlignment="1">
      <alignment horizontal="left" vertical="center" wrapText="1"/>
    </xf>
    <xf numFmtId="0" fontId="23" fillId="0" borderId="19" xfId="0" applyFont="1" applyBorder="1" applyAlignment="1">
      <alignment horizontal="center" vertical="center"/>
    </xf>
    <xf numFmtId="0" fontId="23" fillId="0" borderId="20" xfId="0" applyFont="1" applyBorder="1" applyAlignment="1">
      <alignment horizontal="center" vertical="center"/>
    </xf>
    <xf numFmtId="0" fontId="23" fillId="0" borderId="21" xfId="0" applyFont="1" applyBorder="1" applyAlignment="1">
      <alignment horizontal="center" vertical="center"/>
    </xf>
    <xf numFmtId="0" fontId="17" fillId="0" borderId="35" xfId="0" applyFont="1" applyBorder="1" applyAlignment="1">
      <alignment horizontal="left" vertical="center" wrapText="1"/>
    </xf>
    <xf numFmtId="0" fontId="17" fillId="0" borderId="37" xfId="0" applyFont="1" applyBorder="1" applyAlignment="1">
      <alignment horizontal="left" vertical="center" wrapText="1"/>
    </xf>
    <xf numFmtId="0" fontId="17" fillId="0" borderId="43" xfId="0" applyFont="1" applyBorder="1" applyAlignment="1">
      <alignment horizontal="left" vertical="center" wrapText="1"/>
    </xf>
    <xf numFmtId="0" fontId="17" fillId="0" borderId="42" xfId="0" applyFont="1" applyBorder="1" applyAlignment="1">
      <alignment horizontal="left" vertical="center" wrapText="1"/>
    </xf>
    <xf numFmtId="0" fontId="17" fillId="0" borderId="38" xfId="0" applyFont="1" applyBorder="1" applyAlignment="1">
      <alignment horizontal="left" vertical="center" wrapText="1"/>
    </xf>
    <xf numFmtId="0" fontId="17" fillId="0" borderId="39" xfId="0" applyFont="1" applyBorder="1" applyAlignment="1">
      <alignment horizontal="left" vertical="center" wrapText="1"/>
    </xf>
    <xf numFmtId="0" fontId="21" fillId="4" borderId="14" xfId="0" applyFont="1" applyFill="1" applyBorder="1" applyAlignment="1">
      <alignment horizontal="center" vertical="center" wrapText="1"/>
    </xf>
    <xf numFmtId="0" fontId="16" fillId="0" borderId="48" xfId="0" applyFont="1" applyBorder="1" applyAlignment="1">
      <alignment vertical="center" wrapText="1"/>
    </xf>
    <xf numFmtId="0" fontId="16" fillId="0" borderId="46" xfId="0" applyFont="1" applyBorder="1" applyAlignment="1">
      <alignment vertical="center" wrapText="1"/>
    </xf>
    <xf numFmtId="0" fontId="16" fillId="0" borderId="49" xfId="0" applyFont="1" applyBorder="1" applyAlignment="1">
      <alignment vertical="center" wrapText="1"/>
    </xf>
    <xf numFmtId="0" fontId="16" fillId="0" borderId="3" xfId="0" applyFont="1" applyBorder="1" applyAlignment="1">
      <alignment horizontal="center" vertical="center" wrapText="1"/>
    </xf>
    <xf numFmtId="0" fontId="20" fillId="7" borderId="4" xfId="0" applyFont="1" applyFill="1" applyBorder="1" applyAlignment="1">
      <alignment horizontal="center" vertical="center"/>
    </xf>
    <xf numFmtId="0" fontId="20" fillId="7" borderId="11" xfId="0" applyFont="1" applyFill="1" applyBorder="1" applyAlignment="1">
      <alignment horizontal="center" vertical="center"/>
    </xf>
    <xf numFmtId="0" fontId="20" fillId="8" borderId="4" xfId="0" applyFont="1" applyFill="1" applyBorder="1" applyAlignment="1">
      <alignment horizontal="center" vertical="center"/>
    </xf>
    <xf numFmtId="0" fontId="20" fillId="8" borderId="11" xfId="0" applyFont="1" applyFill="1" applyBorder="1" applyAlignment="1">
      <alignment horizontal="center" vertical="center"/>
    </xf>
    <xf numFmtId="0" fontId="15" fillId="6" borderId="4" xfId="0" applyFont="1" applyFill="1" applyBorder="1" applyAlignment="1">
      <alignment horizontal="center" vertical="center"/>
    </xf>
    <xf numFmtId="0" fontId="15" fillId="6" borderId="24" xfId="0" applyFont="1" applyFill="1" applyBorder="1" applyAlignment="1">
      <alignment horizontal="center" vertical="center"/>
    </xf>
    <xf numFmtId="0" fontId="15" fillId="6" borderId="11" xfId="0" applyFont="1" applyFill="1" applyBorder="1" applyAlignment="1">
      <alignment horizontal="center" vertical="center"/>
    </xf>
    <xf numFmtId="0" fontId="20" fillId="0" borderId="4" xfId="0" applyFont="1" applyBorder="1" applyAlignment="1">
      <alignment horizontal="center" vertical="center" wrapText="1"/>
    </xf>
    <xf numFmtId="0" fontId="20" fillId="0" borderId="11" xfId="0" applyFont="1" applyBorder="1" applyAlignment="1">
      <alignment horizontal="center" vertical="center" wrapText="1"/>
    </xf>
    <xf numFmtId="0" fontId="20" fillId="6" borderId="4" xfId="0" applyFont="1" applyFill="1" applyBorder="1" applyAlignment="1">
      <alignment horizontal="center"/>
    </xf>
    <xf numFmtId="0" fontId="20" fillId="6" borderId="11" xfId="0" applyFont="1" applyFill="1" applyBorder="1" applyAlignment="1">
      <alignment horizontal="center"/>
    </xf>
    <xf numFmtId="0" fontId="20" fillId="9" borderId="11" xfId="0" applyFont="1" applyFill="1" applyBorder="1" applyAlignment="1">
      <alignment horizontal="center" vertical="center"/>
    </xf>
    <xf numFmtId="0" fontId="20" fillId="7" borderId="24" xfId="0" applyFont="1" applyFill="1" applyBorder="1" applyAlignment="1">
      <alignment horizontal="center" vertical="center"/>
    </xf>
    <xf numFmtId="0" fontId="20" fillId="7" borderId="40" xfId="0" applyFont="1" applyFill="1" applyBorder="1" applyAlignment="1">
      <alignment horizontal="center" vertical="center"/>
    </xf>
    <xf numFmtId="0" fontId="20" fillId="7" borderId="41" xfId="0" applyFont="1" applyFill="1" applyBorder="1" applyAlignment="1">
      <alignment horizontal="center" vertical="center"/>
    </xf>
    <xf numFmtId="0" fontId="20" fillId="10" borderId="4" xfId="0" applyFont="1" applyFill="1" applyBorder="1" applyAlignment="1">
      <alignment horizontal="center" vertical="center"/>
    </xf>
    <xf numFmtId="0" fontId="20" fillId="10" borderId="11" xfId="0" applyFont="1" applyFill="1" applyBorder="1" applyAlignment="1">
      <alignment horizontal="center" vertical="center"/>
    </xf>
    <xf numFmtId="0" fontId="20" fillId="0" borderId="24" xfId="0" applyFont="1" applyBorder="1" applyAlignment="1">
      <alignment horizontal="center" vertical="center" wrapText="1"/>
    </xf>
    <xf numFmtId="0" fontId="20" fillId="6" borderId="24" xfId="0" applyFont="1" applyFill="1" applyBorder="1" applyAlignment="1">
      <alignment horizontal="center"/>
    </xf>
    <xf numFmtId="0" fontId="20" fillId="8" borderId="24" xfId="0" applyFont="1" applyFill="1" applyBorder="1" applyAlignment="1">
      <alignment horizontal="center" vertical="center"/>
    </xf>
    <xf numFmtId="0" fontId="15" fillId="6" borderId="4" xfId="0" applyFont="1" applyFill="1" applyBorder="1" applyAlignment="1">
      <alignment horizontal="center" vertical="center" wrapText="1"/>
    </xf>
    <xf numFmtId="0" fontId="15" fillId="6" borderId="11" xfId="0" applyFont="1" applyFill="1" applyBorder="1" applyAlignment="1">
      <alignment horizontal="center" vertical="center" wrapText="1"/>
    </xf>
    <xf numFmtId="0" fontId="20" fillId="9" borderId="24" xfId="0" applyFont="1" applyFill="1" applyBorder="1" applyAlignment="1">
      <alignment horizontal="center" vertical="center"/>
    </xf>
    <xf numFmtId="0" fontId="15" fillId="6" borderId="35" xfId="0" applyFont="1" applyFill="1" applyBorder="1" applyAlignment="1">
      <alignment horizontal="center" vertical="center" wrapText="1"/>
    </xf>
    <xf numFmtId="0" fontId="15" fillId="6" borderId="36" xfId="0" applyFont="1" applyFill="1" applyBorder="1" applyAlignment="1">
      <alignment horizontal="center" vertical="center" wrapText="1"/>
    </xf>
    <xf numFmtId="0" fontId="15" fillId="6" borderId="37" xfId="0" applyFont="1" applyFill="1" applyBorder="1" applyAlignment="1">
      <alignment horizontal="center" vertical="center" wrapText="1"/>
    </xf>
    <xf numFmtId="0" fontId="15" fillId="6" borderId="38"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6" borderId="39" xfId="0" applyFont="1" applyFill="1" applyBorder="1" applyAlignment="1">
      <alignment horizontal="center" vertical="center" wrapText="1"/>
    </xf>
    <xf numFmtId="0" fontId="15" fillId="6" borderId="27" xfId="0" applyFont="1" applyFill="1" applyBorder="1" applyAlignment="1">
      <alignment horizontal="center" vertical="center" wrapText="1"/>
    </xf>
    <xf numFmtId="0" fontId="15" fillId="6" borderId="12" xfId="0" applyFont="1" applyFill="1" applyBorder="1" applyAlignment="1">
      <alignment horizontal="center" vertical="center" wrapText="1"/>
    </xf>
    <xf numFmtId="0" fontId="15" fillId="2" borderId="31" xfId="0" applyFont="1" applyFill="1" applyBorder="1" applyAlignment="1">
      <alignment horizontal="center"/>
    </xf>
    <xf numFmtId="0" fontId="22" fillId="4" borderId="51" xfId="0" applyFont="1" applyFill="1" applyBorder="1" applyAlignment="1">
      <alignment horizontal="center" vertical="center" wrapText="1"/>
    </xf>
    <xf numFmtId="0" fontId="12" fillId="2" borderId="28" xfId="0" applyFont="1" applyFill="1" applyBorder="1" applyAlignment="1">
      <alignment horizontal="left" vertical="top" wrapText="1" readingOrder="1"/>
    </xf>
    <xf numFmtId="0" fontId="12" fillId="2" borderId="29" xfId="0" applyFont="1" applyFill="1" applyBorder="1" applyAlignment="1">
      <alignment horizontal="left" vertical="top" wrapText="1" readingOrder="1"/>
    </xf>
    <xf numFmtId="0" fontId="12" fillId="2" borderId="30" xfId="0" applyFont="1" applyFill="1" applyBorder="1" applyAlignment="1">
      <alignment horizontal="left" vertical="top" wrapText="1" readingOrder="1"/>
    </xf>
    <xf numFmtId="0" fontId="15" fillId="0" borderId="19" xfId="0" applyFont="1" applyBorder="1" applyAlignment="1">
      <alignment horizontal="center" vertical="center"/>
    </xf>
    <xf numFmtId="0" fontId="21" fillId="4" borderId="51" xfId="0" applyFont="1" applyFill="1" applyBorder="1" applyAlignment="1">
      <alignment horizontal="center" vertical="center" wrapText="1"/>
    </xf>
    <xf numFmtId="0" fontId="16" fillId="0" borderId="0" xfId="0" applyFont="1" applyAlignment="1">
      <alignment horizontal="center" vertical="center" wrapText="1"/>
    </xf>
    <xf numFmtId="0" fontId="26" fillId="0" borderId="1" xfId="0" applyFont="1" applyBorder="1" applyAlignment="1">
      <alignment vertical="center" wrapText="1"/>
    </xf>
    <xf numFmtId="0" fontId="26" fillId="0" borderId="0" xfId="0" applyFont="1" applyAlignment="1">
      <alignment vertical="center" wrapText="1"/>
    </xf>
    <xf numFmtId="0" fontId="26" fillId="0" borderId="2" xfId="0" applyFont="1" applyBorder="1" applyAlignment="1">
      <alignment vertical="center" wrapText="1"/>
    </xf>
    <xf numFmtId="0" fontId="15" fillId="6" borderId="24" xfId="0" applyFont="1" applyFill="1" applyBorder="1" applyAlignment="1">
      <alignment horizontal="center" vertical="center" wrapText="1"/>
    </xf>
    <xf numFmtId="0" fontId="16" fillId="0" borderId="6" xfId="0" applyFont="1" applyBorder="1" applyAlignment="1">
      <alignment horizontal="center" vertical="center" wrapText="1"/>
    </xf>
    <xf numFmtId="0" fontId="20" fillId="0" borderId="6" xfId="0" applyFont="1" applyBorder="1" applyAlignment="1">
      <alignment horizontal="center" vertical="center" wrapText="1"/>
    </xf>
    <xf numFmtId="0" fontId="17" fillId="0" borderId="37" xfId="0" applyFont="1" applyBorder="1" applyAlignment="1">
      <alignment horizontal="left" vertical="center"/>
    </xf>
    <xf numFmtId="0" fontId="17" fillId="0" borderId="43" xfId="0" applyFont="1" applyBorder="1" applyAlignment="1">
      <alignment horizontal="left" vertical="center"/>
    </xf>
    <xf numFmtId="0" fontId="17" fillId="0" borderId="42" xfId="0" applyFont="1" applyBorder="1" applyAlignment="1">
      <alignment horizontal="left" vertical="center"/>
    </xf>
    <xf numFmtId="0" fontId="17" fillId="0" borderId="38" xfId="0" applyFont="1" applyBorder="1" applyAlignment="1">
      <alignment horizontal="left" vertical="center"/>
    </xf>
    <xf numFmtId="0" fontId="17" fillId="0" borderId="39" xfId="0" applyFont="1" applyBorder="1" applyAlignment="1">
      <alignment horizontal="left" vertical="center"/>
    </xf>
    <xf numFmtId="0" fontId="7" fillId="0" borderId="16" xfId="0" applyFont="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9" borderId="3" xfId="0" applyFont="1" applyFill="1" applyBorder="1" applyAlignment="1">
      <alignment horizontal="center" vertical="center"/>
    </xf>
    <xf numFmtId="0" fontId="7" fillId="9" borderId="4" xfId="0" applyFont="1" applyFill="1" applyBorder="1" applyAlignment="1">
      <alignment horizontal="center" vertical="center"/>
    </xf>
    <xf numFmtId="0" fontId="7" fillId="9" borderId="11" xfId="0" applyFont="1" applyFill="1" applyBorder="1" applyAlignment="1">
      <alignment horizontal="center" vertical="center"/>
    </xf>
    <xf numFmtId="0" fontId="11" fillId="6" borderId="3" xfId="0" applyFont="1" applyFill="1" applyBorder="1" applyAlignment="1">
      <alignment horizontal="center" vertical="center"/>
    </xf>
    <xf numFmtId="0" fontId="7" fillId="7" borderId="4" xfId="0" applyFont="1" applyFill="1" applyBorder="1" applyAlignment="1">
      <alignment horizontal="center" vertical="center"/>
    </xf>
    <xf numFmtId="0" fontId="7" fillId="7" borderId="11" xfId="0" applyFont="1" applyFill="1" applyBorder="1" applyAlignment="1">
      <alignment horizontal="center" vertical="center"/>
    </xf>
    <xf numFmtId="0" fontId="7" fillId="7" borderId="3" xfId="0" applyFont="1" applyFill="1" applyBorder="1" applyAlignment="1">
      <alignment horizontal="center" vertical="center"/>
    </xf>
    <xf numFmtId="0" fontId="7" fillId="8" borderId="3" xfId="0" applyFont="1" applyFill="1" applyBorder="1" applyAlignment="1">
      <alignment horizontal="center" vertical="center"/>
    </xf>
    <xf numFmtId="0" fontId="11" fillId="6" borderId="4" xfId="0" applyFont="1" applyFill="1" applyBorder="1" applyAlignment="1">
      <alignment horizontal="center" vertical="center" wrapText="1"/>
    </xf>
    <xf numFmtId="0" fontId="11" fillId="6" borderId="11"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11" xfId="0" applyFont="1" applyBorder="1" applyAlignment="1">
      <alignment horizontal="center" vertical="center" wrapText="1"/>
    </xf>
    <xf numFmtId="0" fontId="11" fillId="0" borderId="31" xfId="0" applyFont="1" applyBorder="1" applyAlignment="1">
      <alignment horizontal="center"/>
    </xf>
    <xf numFmtId="0" fontId="12" fillId="0" borderId="3" xfId="0" applyFont="1" applyBorder="1" applyAlignment="1">
      <alignment vertical="center"/>
    </xf>
    <xf numFmtId="0" fontId="12" fillId="0" borderId="3" xfId="0" applyFont="1" applyBorder="1" applyAlignment="1">
      <alignment horizontal="center" vertical="center"/>
    </xf>
    <xf numFmtId="0" fontId="11" fillId="6" borderId="3" xfId="0" applyFont="1" applyFill="1" applyBorder="1" applyAlignment="1">
      <alignment horizontal="center" vertical="center" wrapText="1"/>
    </xf>
    <xf numFmtId="0" fontId="7" fillId="6" borderId="4" xfId="0" applyFont="1" applyFill="1" applyBorder="1" applyAlignment="1">
      <alignment horizontal="center"/>
    </xf>
    <xf numFmtId="0" fontId="7" fillId="6" borderId="11" xfId="0" applyFont="1" applyFill="1" applyBorder="1" applyAlignment="1">
      <alignment horizontal="center"/>
    </xf>
    <xf numFmtId="0" fontId="7" fillId="6" borderId="3" xfId="0" applyFont="1" applyFill="1" applyBorder="1" applyAlignment="1">
      <alignment horizontal="center"/>
    </xf>
    <xf numFmtId="0" fontId="11" fillId="0" borderId="42" xfId="0" applyFont="1" applyBorder="1" applyAlignment="1">
      <alignment horizontal="right" vertical="center" textRotation="90"/>
    </xf>
    <xf numFmtId="0" fontId="7" fillId="0" borderId="3" xfId="0" applyFont="1" applyBorder="1" applyAlignment="1">
      <alignment horizontal="center" vertical="center"/>
    </xf>
    <xf numFmtId="0" fontId="7" fillId="8" borderId="4" xfId="0" applyFont="1" applyFill="1" applyBorder="1" applyAlignment="1">
      <alignment horizontal="center" vertical="center"/>
    </xf>
    <xf numFmtId="0" fontId="7" fillId="8" borderId="11" xfId="0" applyFont="1" applyFill="1" applyBorder="1" applyAlignment="1">
      <alignment horizontal="center" vertical="center"/>
    </xf>
    <xf numFmtId="0" fontId="7" fillId="10" borderId="3" xfId="0" applyFont="1" applyFill="1" applyBorder="1" applyAlignment="1">
      <alignment horizontal="center" vertical="center"/>
    </xf>
    <xf numFmtId="0" fontId="11" fillId="0" borderId="1" xfId="0" applyFont="1" applyBorder="1" applyAlignment="1">
      <alignment horizontal="center" vertical="top" wrapText="1"/>
    </xf>
    <xf numFmtId="0" fontId="11" fillId="0" borderId="0" xfId="0" applyFont="1" applyAlignment="1">
      <alignment horizontal="center" vertical="top" wrapText="1"/>
    </xf>
    <xf numFmtId="0" fontId="13" fillId="0" borderId="19" xfId="0" applyFont="1" applyBorder="1" applyAlignment="1">
      <alignment horizontal="left" vertical="top" wrapText="1"/>
    </xf>
    <xf numFmtId="0" fontId="13" fillId="0" borderId="20" xfId="0" applyFont="1" applyBorder="1" applyAlignment="1">
      <alignment horizontal="left" vertical="top" wrapText="1"/>
    </xf>
    <xf numFmtId="0" fontId="13" fillId="0" borderId="21" xfId="0" applyFont="1" applyBorder="1" applyAlignment="1">
      <alignment horizontal="left" vertical="top" wrapText="1"/>
    </xf>
    <xf numFmtId="0" fontId="11" fillId="2" borderId="0" xfId="0" applyFont="1" applyFill="1" applyAlignment="1">
      <alignment horizontal="center"/>
    </xf>
    <xf numFmtId="0" fontId="11" fillId="6" borderId="4" xfId="0" applyFont="1" applyFill="1" applyBorder="1" applyAlignment="1">
      <alignment horizontal="center" vertical="center"/>
    </xf>
    <xf numFmtId="0" fontId="11" fillId="6" borderId="11" xfId="0" applyFont="1" applyFill="1" applyBorder="1" applyAlignment="1">
      <alignment horizontal="center" vertical="center"/>
    </xf>
    <xf numFmtId="0" fontId="26" fillId="0" borderId="1" xfId="0" applyFont="1" applyBorder="1" applyAlignment="1"/>
    <xf numFmtId="0" fontId="26" fillId="0" borderId="0" xfId="0" applyFont="1" applyAlignment="1"/>
    <xf numFmtId="0" fontId="26" fillId="0" borderId="2" xfId="0" applyFont="1" applyBorder="1" applyAlignment="1"/>
  </cellXfs>
  <cellStyles count="1">
    <cellStyle name="Normal" xfId="0" builtinId="0"/>
  </cellStyles>
  <dxfs count="26">
    <dxf>
      <fill>
        <patternFill>
          <bgColor rgb="FF92D050"/>
        </patternFill>
      </fill>
    </dxf>
    <dxf>
      <fill>
        <patternFill>
          <bgColor rgb="FFFFFF00"/>
        </patternFill>
      </fill>
    </dxf>
    <dxf>
      <fill>
        <patternFill>
          <bgColor rgb="FFF9C645"/>
        </patternFill>
      </fill>
    </dxf>
    <dxf>
      <font>
        <color rgb="FF9C0006"/>
      </font>
      <fill>
        <patternFill>
          <bgColor rgb="FFFF0000"/>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ill>
        <patternFill>
          <bgColor rgb="FF92D050"/>
        </patternFill>
      </fill>
    </dxf>
    <dxf>
      <fill>
        <patternFill>
          <bgColor rgb="FFFFFF00"/>
        </patternFill>
      </fill>
    </dxf>
    <dxf>
      <fill>
        <patternFill>
          <bgColor rgb="FFEEBF3A"/>
        </patternFill>
      </fill>
    </dxf>
    <dxf>
      <font>
        <color rgb="FF9C0006"/>
      </font>
      <fill>
        <patternFill>
          <bgColor rgb="FFFF0000"/>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
      <fill>
        <patternFill>
          <bgColor rgb="FF92D050"/>
        </patternFill>
      </fill>
    </dxf>
    <dxf>
      <fill>
        <patternFill>
          <bgColor rgb="FFFFFF00"/>
        </patternFill>
      </fill>
    </dxf>
    <dxf>
      <fill>
        <patternFill>
          <bgColor rgb="FFEFAE2D"/>
        </patternFill>
      </fill>
    </dxf>
    <dxf>
      <font>
        <color rgb="FF9C0006"/>
      </font>
      <fill>
        <patternFill>
          <bgColor rgb="FFFF0000"/>
        </patternFill>
      </fill>
    </dxf>
    <dxf>
      <fill>
        <patternFill>
          <bgColor rgb="FF92D050"/>
        </patternFill>
      </fill>
    </dxf>
    <dxf>
      <fill>
        <patternFill>
          <bgColor rgb="FFFFFF00"/>
        </patternFill>
      </fill>
    </dxf>
    <dxf>
      <fill>
        <patternFill>
          <bgColor rgb="FFF3BA2D"/>
        </patternFill>
      </fill>
    </dxf>
    <dxf>
      <font>
        <color theme="0"/>
        <name val="Cambria"/>
        <scheme val="none"/>
      </font>
      <fill>
        <patternFill>
          <bgColor rgb="FFFF0000"/>
        </patternFill>
      </fill>
    </dxf>
    <dxf>
      <font>
        <condense val="0"/>
        <extend val="0"/>
        <color indexed="11"/>
      </font>
      <fill>
        <patternFill>
          <fgColor indexed="1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0D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56030</xdr:colOff>
      <xdr:row>1</xdr:row>
      <xdr:rowOff>549089</xdr:rowOff>
    </xdr:from>
    <xdr:to>
      <xdr:col>1</xdr:col>
      <xdr:colOff>2745442</xdr:colOff>
      <xdr:row>2</xdr:row>
      <xdr:rowOff>380999</xdr:rowOff>
    </xdr:to>
    <xdr:pic>
      <xdr:nvPicPr>
        <xdr:cNvPr id="2" name="Imagen 1">
          <a:extLst>
            <a:ext uri="{FF2B5EF4-FFF2-40B4-BE49-F238E27FC236}">
              <a16:creationId xmlns:a16="http://schemas.microsoft.com/office/drawing/2014/main" id="{548B922F-836C-47EA-B8D5-C3ADFDF44DA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5324" y="728383"/>
          <a:ext cx="2689412" cy="89646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312964</xdr:colOff>
      <xdr:row>1</xdr:row>
      <xdr:rowOff>326572</xdr:rowOff>
    </xdr:from>
    <xdr:to>
      <xdr:col>1</xdr:col>
      <xdr:colOff>3436604</xdr:colOff>
      <xdr:row>2</xdr:row>
      <xdr:rowOff>593646</xdr:rowOff>
    </xdr:to>
    <xdr:pic>
      <xdr:nvPicPr>
        <xdr:cNvPr id="4" name="Imagen 3">
          <a:extLst>
            <a:ext uri="{FF2B5EF4-FFF2-40B4-BE49-F238E27FC236}">
              <a16:creationId xmlns:a16="http://schemas.microsoft.com/office/drawing/2014/main" id="{473FDAE2-19E2-4EB2-A873-D5895E2EC80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6750" y="489858"/>
          <a:ext cx="3123640" cy="12603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xdr:colOff>
      <xdr:row>1</xdr:row>
      <xdr:rowOff>180975</xdr:rowOff>
    </xdr:from>
    <xdr:to>
      <xdr:col>2</xdr:col>
      <xdr:colOff>1560029</xdr:colOff>
      <xdr:row>2</xdr:row>
      <xdr:rowOff>431800</xdr:rowOff>
    </xdr:to>
    <xdr:pic>
      <xdr:nvPicPr>
        <xdr:cNvPr id="2" name="Imagen 1">
          <a:extLst>
            <a:ext uri="{FF2B5EF4-FFF2-40B4-BE49-F238E27FC236}">
              <a16:creationId xmlns:a16="http://schemas.microsoft.com/office/drawing/2014/main" id="{F479DB95-9782-4717-A20B-ED6F2A65022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5300" y="342900"/>
          <a:ext cx="2438400" cy="8667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104775</xdr:colOff>
      <xdr:row>1</xdr:row>
      <xdr:rowOff>133350</xdr:rowOff>
    </xdr:from>
    <xdr:to>
      <xdr:col>2</xdr:col>
      <xdr:colOff>471487</xdr:colOff>
      <xdr:row>3</xdr:row>
      <xdr:rowOff>13607</xdr:rowOff>
    </xdr:to>
    <xdr:pic>
      <xdr:nvPicPr>
        <xdr:cNvPr id="2" name="Imagen 1">
          <a:extLst>
            <a:ext uri="{FF2B5EF4-FFF2-40B4-BE49-F238E27FC236}">
              <a16:creationId xmlns:a16="http://schemas.microsoft.com/office/drawing/2014/main" id="{F9642F37-146B-4154-AE7C-77EB4C3795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5275" y="295275"/>
          <a:ext cx="2581275" cy="88174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95251</xdr:colOff>
      <xdr:row>1</xdr:row>
      <xdr:rowOff>204107</xdr:rowOff>
    </xdr:from>
    <xdr:to>
      <xdr:col>2</xdr:col>
      <xdr:colOff>2722941</xdr:colOff>
      <xdr:row>3</xdr:row>
      <xdr:rowOff>204107</xdr:rowOff>
    </xdr:to>
    <xdr:pic>
      <xdr:nvPicPr>
        <xdr:cNvPr id="2" name="Imagen 1">
          <a:extLst>
            <a:ext uri="{FF2B5EF4-FFF2-40B4-BE49-F238E27FC236}">
              <a16:creationId xmlns:a16="http://schemas.microsoft.com/office/drawing/2014/main" id="{C9C916BE-BC61-41F2-AFDD-06DDA213F30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1" y="381000"/>
          <a:ext cx="3061607" cy="107496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nac/Downloads/C:/Users/Usuario%20Autorizado/Downloads/MATRIZ%20DE%20RIESGOS%20V2%2016%20DE%20MAYO%20Revisi&#243;n%2028%20de%20may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s>
    <sheetDataSet>
      <sheetData sheetId="0"/>
    </sheetDataSet>
  </externalBook>
</externalLink>
</file>

<file path=xl/persons/person.xml><?xml version="1.0" encoding="utf-8"?>
<personList xmlns="http://schemas.microsoft.com/office/spreadsheetml/2018/threadedcomments" xmlns:x="http://schemas.openxmlformats.org/spreadsheetml/2006/main">
  <person displayName="Luz Porras" id="{6B58BEA3-D9DB-6445-BBD0-106C43B81590}" userId="92932d9e1d8beffc" providerId="Windows Live"/>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20" dT="2025-02-27T19:19:38.15" personId="{6B58BEA3-D9DB-6445-BBD0-106C43B81590}" id="{32A00F4F-2CC0-E947-B3A7-5707FA65C373}">
    <text>Cual contrato? Los contratos que atenea haga con terceros, el fdl no debe estar involucrado. El riesgo es de ellos</text>
  </threadedComment>
  <threadedComment ref="H28" dT="2025-02-27T19:23:36.28" personId="{6B58BEA3-D9DB-6445-BBD0-106C43B81590}" id="{8CFBCC12-1114-5448-AC5A-E1DEC465F9E3}">
    <text>Para mi, es mas desconocimiento de la ejecución del proyecto</text>
  </threadedComment>
</ThreadedComments>
</file>

<file path=xl/threadedComments/threadedComment2.xml><?xml version="1.0" encoding="utf-8"?>
<ThreadedComments xmlns="http://schemas.microsoft.com/office/spreadsheetml/2018/threadedcomments" xmlns:x="http://schemas.openxmlformats.org/spreadsheetml/2006/main">
  <threadedComment ref="G19" dT="2025-02-27T19:19:57.64" personId="{6B58BEA3-D9DB-6445-BBD0-106C43B81590}" id="{BB682871-DAEC-6448-875D-294A6ECCAD53}">
    <text xml:space="preserve">Suscripción de cual convenio? </text>
  </threadedComment>
  <threadedComment ref="N19" dT="2025-02-27T19:20:07.75" personId="{6B58BEA3-D9DB-6445-BBD0-106C43B81590}" id="{F00DB455-67C7-8049-9275-F527045CA27F}">
    <text>Solo ATENEA</text>
  </threadedComment>
  <threadedComment ref="G21" dT="2025-02-27T19:21:47.53" personId="{6B58BEA3-D9DB-6445-BBD0-106C43B81590}" id="{52A4F147-B90C-C24A-846C-21DD4D4A043D}">
    <text xml:space="preserve">Nosotros como vamos a hacer ese acompañamiento? Tenemos personal para esto? </text>
  </threadedComment>
  <threadedComment ref="G24" dT="2025-02-27T19:22:38.01" personId="{6B58BEA3-D9DB-6445-BBD0-106C43B81590}" id="{75A3EAC2-DE79-814C-988D-D391447B0EC7}">
    <text>Nosotros podemos generar estos espacios de pasantías? Cuantos espacios son por año? Desde cuando? Revisar con talento humano si nos podemos comprometer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22"/>
  <sheetViews>
    <sheetView showGridLines="0" zoomScale="80" zoomScaleNormal="80" zoomScalePageLayoutView="40" workbookViewId="0">
      <selection activeCell="B7" sqref="B7:F7"/>
    </sheetView>
  </sheetViews>
  <sheetFormatPr defaultColWidth="11.42578125" defaultRowHeight="12.95"/>
  <cols>
    <col min="1" max="1" width="2.7109375" customWidth="1"/>
    <col min="2" max="2" width="42" customWidth="1"/>
    <col min="3" max="3" width="71.42578125" customWidth="1"/>
    <col min="4" max="4" width="36.7109375" customWidth="1"/>
    <col min="5" max="5" width="28.42578125" customWidth="1"/>
    <col min="6" max="6" width="35.85546875" customWidth="1"/>
    <col min="7" max="7" width="2.7109375" customWidth="1"/>
  </cols>
  <sheetData>
    <row r="1" spans="2:6" ht="14.25" customHeight="1"/>
    <row r="2" spans="2:6" ht="84" customHeight="1">
      <c r="B2" s="128"/>
      <c r="C2" s="138" t="s">
        <v>0</v>
      </c>
      <c r="D2" s="139"/>
      <c r="E2" s="140"/>
      <c r="F2" s="147" t="s">
        <v>1</v>
      </c>
    </row>
    <row r="3" spans="2:6" ht="42.75" customHeight="1">
      <c r="B3" s="128"/>
      <c r="C3" s="141"/>
      <c r="D3" s="142"/>
      <c r="E3" s="143"/>
      <c r="F3" s="148"/>
    </row>
    <row r="4" spans="2:6" ht="41.25" customHeight="1">
      <c r="B4" s="128"/>
      <c r="C4" s="144"/>
      <c r="D4" s="145"/>
      <c r="E4" s="146"/>
      <c r="F4" s="136"/>
    </row>
    <row r="5" spans="2:6" ht="37.5" customHeight="1" thickBot="1">
      <c r="B5" s="11"/>
      <c r="C5" s="12"/>
      <c r="D5" s="12"/>
      <c r="E5" s="12"/>
      <c r="F5" s="12"/>
    </row>
    <row r="6" spans="2:6" ht="21" customHeight="1" thickBot="1">
      <c r="B6" s="129" t="s">
        <v>2</v>
      </c>
      <c r="C6" s="130"/>
      <c r="D6" s="130"/>
      <c r="E6" s="130"/>
      <c r="F6" s="131"/>
    </row>
    <row r="7" spans="2:6" ht="78.75" customHeight="1">
      <c r="B7" s="135" t="s">
        <v>3</v>
      </c>
      <c r="C7" s="136"/>
      <c r="D7" s="136"/>
      <c r="E7" s="136"/>
      <c r="F7" s="137"/>
    </row>
    <row r="8" spans="2:6" ht="39" customHeight="1">
      <c r="B8" s="132" t="s">
        <v>4</v>
      </c>
      <c r="C8" s="133"/>
      <c r="D8" s="133"/>
      <c r="E8" s="133"/>
      <c r="F8" s="134"/>
    </row>
    <row r="9" spans="2:6" ht="34.5" customHeight="1">
      <c r="B9" s="122" t="s">
        <v>5</v>
      </c>
      <c r="C9" s="123"/>
      <c r="D9" s="123"/>
      <c r="E9" s="123"/>
      <c r="F9" s="124"/>
    </row>
    <row r="10" spans="2:6" ht="36" customHeight="1">
      <c r="B10" s="122" t="s">
        <v>6</v>
      </c>
      <c r="C10" s="123"/>
      <c r="D10" s="123"/>
      <c r="E10" s="123"/>
      <c r="F10" s="124"/>
    </row>
    <row r="11" spans="2:6" ht="72" customHeight="1">
      <c r="B11" s="122" t="s">
        <v>7</v>
      </c>
      <c r="C11" s="123"/>
      <c r="D11" s="123"/>
      <c r="E11" s="123"/>
      <c r="F11" s="124"/>
    </row>
    <row r="12" spans="2:6" ht="34.5" customHeight="1">
      <c r="B12" s="122" t="s">
        <v>8</v>
      </c>
      <c r="C12" s="123"/>
      <c r="D12" s="123"/>
      <c r="E12" s="123"/>
      <c r="F12" s="124"/>
    </row>
    <row r="13" spans="2:6" ht="44.25" customHeight="1">
      <c r="B13" s="122" t="s">
        <v>9</v>
      </c>
      <c r="C13" s="123"/>
      <c r="D13" s="123"/>
      <c r="E13" s="123"/>
      <c r="F13" s="124"/>
    </row>
    <row r="14" spans="2:6" ht="26.25" customHeight="1">
      <c r="B14" s="122" t="s">
        <v>10</v>
      </c>
      <c r="C14" s="123"/>
      <c r="D14" s="123"/>
      <c r="E14" s="123"/>
      <c r="F14" s="124"/>
    </row>
    <row r="15" spans="2:6" ht="22.5" customHeight="1">
      <c r="B15" s="122" t="s">
        <v>11</v>
      </c>
      <c r="C15" s="123"/>
      <c r="D15" s="123"/>
      <c r="E15" s="123"/>
      <c r="F15" s="124"/>
    </row>
    <row r="16" spans="2:6" ht="33" customHeight="1">
      <c r="B16" s="122" t="s">
        <v>12</v>
      </c>
      <c r="C16" s="123"/>
      <c r="D16" s="123"/>
      <c r="E16" s="123"/>
      <c r="F16" s="124"/>
    </row>
    <row r="17" spans="2:6" ht="36.75" customHeight="1">
      <c r="B17" s="122" t="s">
        <v>13</v>
      </c>
      <c r="C17" s="123"/>
      <c r="D17" s="123"/>
      <c r="E17" s="123"/>
      <c r="F17" s="124"/>
    </row>
    <row r="18" spans="2:6" ht="26.25" customHeight="1">
      <c r="B18" s="122" t="s">
        <v>14</v>
      </c>
      <c r="C18" s="123"/>
      <c r="D18" s="123"/>
      <c r="E18" s="123"/>
      <c r="F18" s="124"/>
    </row>
    <row r="19" spans="2:6" ht="27" customHeight="1" thickBot="1">
      <c r="B19" s="125" t="s">
        <v>15</v>
      </c>
      <c r="C19" s="126"/>
      <c r="D19" s="126"/>
      <c r="E19" s="126"/>
      <c r="F19" s="127"/>
    </row>
    <row r="20" spans="2:6" ht="14.25" customHeight="1">
      <c r="B20" s="6"/>
    </row>
    <row r="21" spans="2:6">
      <c r="B21" s="7"/>
    </row>
    <row r="22" spans="2:6" ht="17.25" customHeight="1">
      <c r="B22" s="121"/>
      <c r="C22" s="121"/>
      <c r="D22" s="121"/>
      <c r="E22" s="121"/>
      <c r="F22" s="121"/>
    </row>
  </sheetData>
  <mergeCells count="18">
    <mergeCell ref="B2:B4"/>
    <mergeCell ref="B15:F15"/>
    <mergeCell ref="B6:F6"/>
    <mergeCell ref="B8:F8"/>
    <mergeCell ref="B9:F9"/>
    <mergeCell ref="B7:F7"/>
    <mergeCell ref="B10:F10"/>
    <mergeCell ref="B11:F11"/>
    <mergeCell ref="B12:F12"/>
    <mergeCell ref="B13:F13"/>
    <mergeCell ref="B14:F14"/>
    <mergeCell ref="C2:E4"/>
    <mergeCell ref="F2:F4"/>
    <mergeCell ref="B22:F22"/>
    <mergeCell ref="B16:F16"/>
    <mergeCell ref="B17:F17"/>
    <mergeCell ref="B18:F18"/>
    <mergeCell ref="B19:F19"/>
  </mergeCells>
  <printOptions horizontalCentered="1"/>
  <pageMargins left="0.7" right="0.7" top="0.75" bottom="0.75" header="0.3" footer="0.3"/>
  <pageSetup scale="52" orientation="portrait" horizontalDpi="4294967295" verticalDpi="4294967295" r:id="rId1"/>
  <headerFooter alignWithMargins="0">
    <oddFooter>&amp;L&amp;12Calle 26 No. 57-41 Torre 8, Pisos 7 y 8 CEMSA – C.P. 111321
PBX. 3779555  - Información: Línea 195
www.umv.gov.co&amp;C
CON-FM-089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F47"/>
  <sheetViews>
    <sheetView showGridLines="0" topLeftCell="A14" zoomScale="110" zoomScaleNormal="110" zoomScalePageLayoutView="85" workbookViewId="0">
      <selection activeCell="B19" sqref="B19:C19"/>
    </sheetView>
  </sheetViews>
  <sheetFormatPr defaultColWidth="11.42578125" defaultRowHeight="12.95"/>
  <cols>
    <col min="1" max="1" width="5.28515625" customWidth="1"/>
    <col min="2" max="2" width="57.85546875" style="60" customWidth="1"/>
    <col min="3" max="3" width="73.42578125" customWidth="1"/>
    <col min="4" max="4" width="20" customWidth="1"/>
    <col min="5" max="5" width="23.42578125" customWidth="1"/>
    <col min="6" max="6" width="31" customWidth="1"/>
  </cols>
  <sheetData>
    <row r="2" spans="2:6" ht="78" customHeight="1">
      <c r="B2" s="169"/>
      <c r="C2" s="138" t="s">
        <v>16</v>
      </c>
      <c r="D2" s="139"/>
      <c r="E2" s="140"/>
      <c r="F2" s="147" t="s">
        <v>1</v>
      </c>
    </row>
    <row r="3" spans="2:6" ht="51" customHeight="1">
      <c r="B3" s="169"/>
      <c r="C3" s="141"/>
      <c r="D3" s="142"/>
      <c r="E3" s="143"/>
      <c r="F3" s="148"/>
    </row>
    <row r="4" spans="2:6" ht="54" customHeight="1">
      <c r="B4" s="169"/>
      <c r="C4" s="144"/>
      <c r="D4" s="145"/>
      <c r="E4" s="146"/>
      <c r="F4" s="136"/>
    </row>
    <row r="5" spans="2:6" ht="24.75" customHeight="1" thickBot="1">
      <c r="B5" s="57"/>
      <c r="C5" s="12"/>
      <c r="D5" s="12"/>
      <c r="E5" s="12"/>
      <c r="F5" s="12"/>
    </row>
    <row r="6" spans="2:6" ht="18" customHeight="1" thickBot="1">
      <c r="B6" s="157" t="s">
        <v>17</v>
      </c>
      <c r="C6" s="158"/>
      <c r="D6" s="158"/>
      <c r="E6" s="158"/>
      <c r="F6" s="159"/>
    </row>
    <row r="7" spans="2:6" ht="42.75" customHeight="1">
      <c r="B7" s="160" t="s">
        <v>18</v>
      </c>
      <c r="C7" s="161"/>
      <c r="D7" s="161"/>
      <c r="E7" s="161"/>
      <c r="F7" s="161"/>
    </row>
    <row r="8" spans="2:6" ht="63" customHeight="1">
      <c r="B8" s="162"/>
      <c r="C8" s="163"/>
      <c r="D8" s="163"/>
      <c r="E8" s="163"/>
      <c r="F8" s="163"/>
    </row>
    <row r="9" spans="2:6" ht="37.5" customHeight="1">
      <c r="B9" s="162"/>
      <c r="C9" s="163"/>
      <c r="D9" s="163"/>
      <c r="E9" s="163"/>
      <c r="F9" s="163"/>
    </row>
    <row r="10" spans="2:6" ht="43.5" customHeight="1">
      <c r="B10" s="162"/>
      <c r="C10" s="163"/>
      <c r="D10" s="163"/>
      <c r="E10" s="163"/>
      <c r="F10" s="163"/>
    </row>
    <row r="11" spans="2:6" ht="58.5" customHeight="1">
      <c r="B11" s="162"/>
      <c r="C11" s="163"/>
      <c r="D11" s="163"/>
      <c r="E11" s="163"/>
      <c r="F11" s="163"/>
    </row>
    <row r="12" spans="2:6" ht="46.5" customHeight="1">
      <c r="B12" s="162"/>
      <c r="C12" s="163"/>
      <c r="D12" s="163"/>
      <c r="E12" s="163"/>
      <c r="F12" s="163"/>
    </row>
    <row r="13" spans="2:6" ht="47.25" customHeight="1">
      <c r="B13" s="162"/>
      <c r="C13" s="163"/>
      <c r="D13" s="163"/>
      <c r="E13" s="163"/>
      <c r="F13" s="163"/>
    </row>
    <row r="14" spans="2:6" ht="22.5" customHeight="1" thickBot="1">
      <c r="B14" s="164"/>
      <c r="C14" s="165"/>
      <c r="D14" s="165"/>
      <c r="E14" s="165"/>
      <c r="F14" s="165"/>
    </row>
    <row r="15" spans="2:6" ht="16.5" customHeight="1" thickBot="1">
      <c r="B15" s="170" t="s">
        <v>19</v>
      </c>
      <c r="C15" s="171"/>
      <c r="D15" s="171"/>
      <c r="E15" s="171"/>
      <c r="F15" s="172"/>
    </row>
    <row r="16" spans="2:6" ht="127.5" customHeight="1">
      <c r="B16" s="166" t="s">
        <v>20</v>
      </c>
      <c r="C16" s="167"/>
      <c r="D16" s="167"/>
      <c r="E16" s="167"/>
      <c r="F16" s="168"/>
    </row>
    <row r="17" spans="2:6" ht="19.5" customHeight="1">
      <c r="B17" s="63"/>
      <c r="C17" s="97" t="s">
        <v>21</v>
      </c>
      <c r="D17" s="151" t="s">
        <v>22</v>
      </c>
      <c r="E17" s="151" t="s">
        <v>23</v>
      </c>
      <c r="F17" s="151" t="s">
        <v>24</v>
      </c>
    </row>
    <row r="18" spans="2:6" ht="21" customHeight="1">
      <c r="B18" s="63"/>
      <c r="C18" s="97" t="s">
        <v>25</v>
      </c>
      <c r="D18" s="151"/>
      <c r="E18" s="151"/>
      <c r="F18" s="151"/>
    </row>
    <row r="19" spans="2:6" s="61" customFormat="1" ht="36.75" customHeight="1">
      <c r="B19" s="154" t="s">
        <v>26</v>
      </c>
      <c r="C19" s="154"/>
      <c r="D19" s="29" t="s">
        <v>27</v>
      </c>
      <c r="E19" s="52" t="s">
        <v>28</v>
      </c>
      <c r="F19" s="29" t="s">
        <v>29</v>
      </c>
    </row>
    <row r="20" spans="2:6" s="61" customFormat="1" ht="48.6" customHeight="1">
      <c r="B20" s="155" t="s">
        <v>30</v>
      </c>
      <c r="C20" s="155"/>
      <c r="D20" s="29" t="s">
        <v>31</v>
      </c>
      <c r="E20" s="52" t="s">
        <v>32</v>
      </c>
      <c r="F20" s="29" t="s">
        <v>29</v>
      </c>
    </row>
    <row r="21" spans="2:6" s="61" customFormat="1" ht="27.95" customHeight="1">
      <c r="B21" s="155" t="s">
        <v>33</v>
      </c>
      <c r="C21" s="155"/>
      <c r="D21" s="29" t="s">
        <v>31</v>
      </c>
      <c r="E21" s="52" t="s">
        <v>32</v>
      </c>
      <c r="F21" s="29" t="s">
        <v>34</v>
      </c>
    </row>
    <row r="22" spans="2:6" ht="24" customHeight="1">
      <c r="B22" s="63"/>
      <c r="C22" s="97" t="s">
        <v>35</v>
      </c>
      <c r="D22" s="29"/>
      <c r="E22" s="29"/>
      <c r="F22" s="29"/>
    </row>
    <row r="23" spans="2:6" ht="23.25" customHeight="1">
      <c r="B23" s="63"/>
      <c r="C23" s="97" t="s">
        <v>36</v>
      </c>
      <c r="D23" s="29"/>
      <c r="E23" s="29"/>
      <c r="F23" s="29"/>
    </row>
    <row r="24" spans="2:6" ht="26.25" customHeight="1">
      <c r="B24" s="153" t="s">
        <v>37</v>
      </c>
      <c r="C24" s="153"/>
      <c r="D24" s="29" t="s">
        <v>31</v>
      </c>
      <c r="E24" s="64" t="s">
        <v>28</v>
      </c>
      <c r="F24" s="29" t="s">
        <v>38</v>
      </c>
    </row>
    <row r="25" spans="2:6" ht="23.25" customHeight="1">
      <c r="B25" s="63"/>
      <c r="C25" s="97" t="s">
        <v>39</v>
      </c>
      <c r="D25" s="98"/>
      <c r="E25" s="98"/>
      <c r="F25" s="98"/>
    </row>
    <row r="26" spans="2:6" ht="23.25" customHeight="1">
      <c r="B26" s="152" t="s">
        <v>40</v>
      </c>
      <c r="C26" s="152"/>
      <c r="D26" s="29" t="s">
        <v>27</v>
      </c>
      <c r="E26" s="52" t="s">
        <v>28</v>
      </c>
      <c r="F26" s="29" t="s">
        <v>34</v>
      </c>
    </row>
    <row r="27" spans="2:6" ht="23.25" customHeight="1">
      <c r="B27" s="173" t="s">
        <v>41</v>
      </c>
      <c r="C27" s="173"/>
      <c r="D27" s="29" t="s">
        <v>27</v>
      </c>
      <c r="E27" s="52" t="s">
        <v>28</v>
      </c>
      <c r="F27" s="29" t="s">
        <v>42</v>
      </c>
    </row>
    <row r="28" spans="2:6" s="61" customFormat="1" ht="30" customHeight="1">
      <c r="B28" s="152" t="s">
        <v>43</v>
      </c>
      <c r="C28" s="152"/>
      <c r="D28" s="29" t="s">
        <v>27</v>
      </c>
      <c r="E28" s="52" t="s">
        <v>28</v>
      </c>
      <c r="F28" s="98" t="s">
        <v>44</v>
      </c>
    </row>
    <row r="29" spans="2:6" s="61" customFormat="1" ht="33.950000000000003" customHeight="1">
      <c r="B29" s="152" t="s">
        <v>45</v>
      </c>
      <c r="C29" s="152"/>
      <c r="D29" s="29" t="s">
        <v>31</v>
      </c>
      <c r="E29" s="52" t="s">
        <v>32</v>
      </c>
      <c r="F29" s="98" t="s">
        <v>46</v>
      </c>
    </row>
    <row r="30" spans="2:6" s="61" customFormat="1" ht="31.5" customHeight="1">
      <c r="B30" s="152" t="s">
        <v>47</v>
      </c>
      <c r="C30" s="152"/>
      <c r="D30" s="29" t="s">
        <v>31</v>
      </c>
      <c r="E30" s="52" t="s">
        <v>28</v>
      </c>
      <c r="F30" s="98" t="s">
        <v>42</v>
      </c>
    </row>
    <row r="31" spans="2:6" s="61" customFormat="1" ht="27.6" customHeight="1">
      <c r="B31" s="152" t="s">
        <v>48</v>
      </c>
      <c r="C31" s="152"/>
      <c r="D31" s="29" t="s">
        <v>31</v>
      </c>
      <c r="E31" s="52" t="s">
        <v>32</v>
      </c>
      <c r="F31" s="98" t="s">
        <v>34</v>
      </c>
    </row>
    <row r="32" spans="2:6" ht="19.5" customHeight="1">
      <c r="B32" s="156" t="s">
        <v>49</v>
      </c>
      <c r="C32" s="156"/>
      <c r="D32" s="29" t="s">
        <v>27</v>
      </c>
      <c r="E32" s="64" t="s">
        <v>28</v>
      </c>
      <c r="F32" s="98" t="s">
        <v>50</v>
      </c>
    </row>
    <row r="33" spans="2:6" ht="19.5" customHeight="1">
      <c r="B33" s="156" t="s">
        <v>51</v>
      </c>
      <c r="C33" s="156"/>
      <c r="D33" s="29" t="s">
        <v>31</v>
      </c>
      <c r="E33" s="64" t="s">
        <v>32</v>
      </c>
      <c r="F33" s="29" t="s">
        <v>34</v>
      </c>
    </row>
    <row r="34" spans="2:6" ht="21" customHeight="1">
      <c r="B34" s="156" t="s">
        <v>52</v>
      </c>
      <c r="C34" s="156"/>
      <c r="D34" s="29" t="s">
        <v>31</v>
      </c>
      <c r="E34" s="64" t="s">
        <v>32</v>
      </c>
      <c r="F34" s="29" t="s">
        <v>34</v>
      </c>
    </row>
    <row r="35" spans="2:6" ht="30" customHeight="1">
      <c r="B35" s="150" t="s">
        <v>53</v>
      </c>
      <c r="C35" s="150"/>
      <c r="D35" s="29" t="s">
        <v>31</v>
      </c>
      <c r="E35" s="64" t="s">
        <v>32</v>
      </c>
      <c r="F35" s="29" t="s">
        <v>34</v>
      </c>
    </row>
    <row r="36" spans="2:6" ht="19.5" customHeight="1">
      <c r="B36" s="149"/>
      <c r="C36" s="149"/>
      <c r="D36" s="29"/>
      <c r="E36" s="64"/>
      <c r="F36" s="98"/>
    </row>
    <row r="37" spans="2:6" ht="19.5" customHeight="1">
      <c r="B37" s="149"/>
      <c r="C37" s="149"/>
      <c r="D37" s="29"/>
      <c r="E37" s="64"/>
      <c r="F37" s="98"/>
    </row>
    <row r="42" spans="2:6" ht="14.1" hidden="1">
      <c r="B42" s="58" t="s">
        <v>27</v>
      </c>
    </row>
    <row r="43" spans="2:6" hidden="1">
      <c r="B43" s="59" t="s">
        <v>54</v>
      </c>
    </row>
    <row r="44" spans="2:6" hidden="1">
      <c r="B44" s="59" t="s">
        <v>31</v>
      </c>
    </row>
    <row r="45" spans="2:6" hidden="1"/>
    <row r="46" spans="2:6" hidden="1">
      <c r="B46" s="60" t="s">
        <v>32</v>
      </c>
    </row>
    <row r="47" spans="2:6" hidden="1">
      <c r="B47" s="60" t="s">
        <v>28</v>
      </c>
    </row>
  </sheetData>
  <mergeCells count="26">
    <mergeCell ref="B6:F6"/>
    <mergeCell ref="B7:F14"/>
    <mergeCell ref="B16:F16"/>
    <mergeCell ref="B34:C34"/>
    <mergeCell ref="C2:E4"/>
    <mergeCell ref="F2:F4"/>
    <mergeCell ref="B2:B4"/>
    <mergeCell ref="B15:F15"/>
    <mergeCell ref="B32:C32"/>
    <mergeCell ref="B27:C27"/>
    <mergeCell ref="B37:C37"/>
    <mergeCell ref="B35:C35"/>
    <mergeCell ref="B36:C36"/>
    <mergeCell ref="F17:F18"/>
    <mergeCell ref="E17:E18"/>
    <mergeCell ref="D17:D18"/>
    <mergeCell ref="B29:C29"/>
    <mergeCell ref="B26:C26"/>
    <mergeCell ref="B28:C28"/>
    <mergeCell ref="B24:C24"/>
    <mergeCell ref="B19:C19"/>
    <mergeCell ref="B20:C20"/>
    <mergeCell ref="B21:C21"/>
    <mergeCell ref="B30:C30"/>
    <mergeCell ref="B31:C31"/>
    <mergeCell ref="B33:C33"/>
  </mergeCells>
  <phoneticPr fontId="1" type="noConversion"/>
  <dataValidations count="2">
    <dataValidation type="list" allowBlank="1" showInputMessage="1" showErrorMessage="1" sqref="D19:D21 D24 D26:D37" xr:uid="{00000000-0002-0000-0100-000000000000}">
      <formula1>$B$42:$B$44</formula1>
    </dataValidation>
    <dataValidation type="list" allowBlank="1" showInputMessage="1" showErrorMessage="1" sqref="E19:E21 E24 E26:E37" xr:uid="{00000000-0002-0000-0100-000001000000}">
      <formula1>$B$46:$B$47</formula1>
    </dataValidation>
  </dataValidations>
  <printOptions horizontalCentered="1"/>
  <pageMargins left="0.7" right="0.7" top="0.75" bottom="0.75" header="0.3" footer="0.3"/>
  <pageSetup scale="38" orientation="portrait" verticalDpi="4294967295" r:id="rId1"/>
  <headerFooter alignWithMargins="0"/>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Q64"/>
  <sheetViews>
    <sheetView showGridLines="0" topLeftCell="A20" zoomScale="80" zoomScaleNormal="80" zoomScalePageLayoutView="70" workbookViewId="0">
      <selection activeCell="H26" sqref="H26"/>
    </sheetView>
  </sheetViews>
  <sheetFormatPr defaultColWidth="11.42578125" defaultRowHeight="12.95"/>
  <cols>
    <col min="1" max="1" width="4.140625" customWidth="1"/>
    <col min="2" max="2" width="15.7109375" customWidth="1"/>
    <col min="3" max="3" width="25.140625" customWidth="1"/>
    <col min="4" max="4" width="14.7109375" customWidth="1"/>
    <col min="5" max="5" width="12.42578125" customWidth="1"/>
    <col min="6" max="6" width="8.42578125" customWidth="1"/>
    <col min="7" max="7" width="14.85546875" customWidth="1"/>
    <col min="8" max="8" width="31.42578125" style="10" customWidth="1"/>
    <col min="9" max="9" width="14.7109375" customWidth="1"/>
    <col min="10" max="10" width="11.85546875" customWidth="1"/>
    <col min="11" max="11" width="14" customWidth="1"/>
    <col min="12" max="12" width="15.28515625" style="4" customWidth="1"/>
    <col min="13" max="13" width="4.85546875" customWidth="1"/>
  </cols>
  <sheetData>
    <row r="1" spans="2:17">
      <c r="H1"/>
      <c r="L1"/>
    </row>
    <row r="2" spans="2:17" ht="48.75" customHeight="1">
      <c r="B2" s="128"/>
      <c r="C2" s="138" t="s">
        <v>16</v>
      </c>
      <c r="D2" s="139"/>
      <c r="E2" s="139"/>
      <c r="F2" s="139"/>
      <c r="G2" s="139"/>
      <c r="H2" s="139"/>
      <c r="I2" s="139"/>
      <c r="J2" s="140"/>
      <c r="K2" s="213" t="s">
        <v>1</v>
      </c>
      <c r="L2" s="214"/>
    </row>
    <row r="3" spans="2:17" ht="42" customHeight="1">
      <c r="B3" s="128"/>
      <c r="C3" s="141"/>
      <c r="D3" s="142"/>
      <c r="E3" s="142"/>
      <c r="F3" s="142"/>
      <c r="G3" s="142"/>
      <c r="H3" s="142"/>
      <c r="I3" s="142"/>
      <c r="J3" s="143"/>
      <c r="K3" s="215"/>
      <c r="L3" s="216"/>
    </row>
    <row r="4" spans="2:17" ht="36.75" customHeight="1">
      <c r="B4" s="128"/>
      <c r="C4" s="144"/>
      <c r="D4" s="145"/>
      <c r="E4" s="145"/>
      <c r="F4" s="145"/>
      <c r="G4" s="145"/>
      <c r="H4" s="145"/>
      <c r="I4" s="145"/>
      <c r="J4" s="146"/>
      <c r="K4" s="217"/>
      <c r="L4" s="218"/>
    </row>
    <row r="5" spans="2:17" ht="24.75" customHeight="1" thickBot="1">
      <c r="C5" s="11"/>
      <c r="D5" s="12"/>
      <c r="E5" s="12"/>
      <c r="F5" s="12"/>
      <c r="G5" s="12"/>
      <c r="H5"/>
      <c r="L5"/>
    </row>
    <row r="6" spans="2:17" ht="58.5" customHeight="1" thickBot="1">
      <c r="B6" s="204" t="str">
        <f>+CONTEXTO!B8</f>
        <v xml:space="preserve">Objeto del Proceso de Contratación: Aunar esfuerzos y recursos técnicos, administrativos, jurídicos, financieros y humanos entre el Fondo de Desarrollo Local de Los Mártires y la Agencia Atenea, para promover el acceso y la permanencia de los jóvenes de la ciudad de Bogotá a los Programas de Educación Posmedia. </v>
      </c>
      <c r="C6" s="205"/>
      <c r="D6" s="205"/>
      <c r="E6" s="205"/>
      <c r="F6" s="205"/>
      <c r="G6" s="205"/>
      <c r="H6" s="205"/>
      <c r="I6" s="205"/>
      <c r="J6" s="205"/>
      <c r="K6" s="205"/>
      <c r="L6" s="206"/>
      <c r="M6" s="1"/>
      <c r="N6" s="1"/>
      <c r="O6" s="1"/>
      <c r="P6" s="1"/>
      <c r="Q6" s="1"/>
    </row>
    <row r="7" spans="2:17" ht="24.75" customHeight="1">
      <c r="B7" s="210" t="s">
        <v>19</v>
      </c>
      <c r="C7" s="211"/>
      <c r="D7" s="211"/>
      <c r="E7" s="211"/>
      <c r="F7" s="211"/>
      <c r="G7" s="211"/>
      <c r="H7" s="211"/>
      <c r="I7" s="211"/>
      <c r="J7" s="211"/>
      <c r="K7" s="211"/>
      <c r="L7" s="212"/>
    </row>
    <row r="8" spans="2:17" s="67" customFormat="1" ht="18" customHeight="1">
      <c r="B8" s="107" t="s">
        <v>55</v>
      </c>
      <c r="C8" s="65"/>
      <c r="D8" s="65"/>
      <c r="E8" s="65"/>
      <c r="F8" s="65"/>
      <c r="G8" s="65"/>
      <c r="H8" s="65"/>
      <c r="I8" s="65"/>
      <c r="J8" s="65"/>
      <c r="K8" s="65"/>
      <c r="L8" s="66"/>
    </row>
    <row r="9" spans="2:17" s="67" customFormat="1" ht="15.95">
      <c r="B9" s="107" t="s">
        <v>56</v>
      </c>
      <c r="C9" s="108"/>
      <c r="D9" s="108"/>
      <c r="E9" s="108"/>
      <c r="F9" s="108"/>
      <c r="G9" s="108"/>
      <c r="H9" s="108"/>
      <c r="I9" s="68"/>
      <c r="J9" s="108"/>
      <c r="K9" s="108"/>
      <c r="L9" s="69"/>
    </row>
    <row r="10" spans="2:17" s="67" customFormat="1" ht="15.95">
      <c r="B10" s="107" t="s">
        <v>57</v>
      </c>
      <c r="C10" s="108"/>
      <c r="D10" s="108"/>
      <c r="E10" s="108"/>
      <c r="F10" s="108"/>
      <c r="G10" s="108"/>
      <c r="H10" s="108"/>
      <c r="I10" s="108"/>
      <c r="J10" s="108"/>
      <c r="K10" s="108"/>
      <c r="L10" s="69"/>
    </row>
    <row r="11" spans="2:17" s="67" customFormat="1" ht="15.95">
      <c r="B11" s="107" t="s">
        <v>58</v>
      </c>
      <c r="C11" s="108"/>
      <c r="D11" s="108"/>
      <c r="E11" s="108"/>
      <c r="F11" s="108"/>
      <c r="G11" s="108"/>
      <c r="H11" s="108"/>
      <c r="I11" s="108"/>
      <c r="J11" s="108"/>
      <c r="K11" s="108"/>
      <c r="L11" s="69"/>
    </row>
    <row r="12" spans="2:17" s="67" customFormat="1" ht="18" customHeight="1">
      <c r="B12" s="207" t="s">
        <v>59</v>
      </c>
      <c r="C12" s="208"/>
      <c r="D12" s="208"/>
      <c r="E12" s="208"/>
      <c r="F12" s="208"/>
      <c r="G12" s="208"/>
      <c r="H12" s="208"/>
      <c r="I12" s="208"/>
      <c r="J12" s="208"/>
      <c r="K12" s="208"/>
      <c r="L12" s="209"/>
    </row>
    <row r="13" spans="2:17" s="67" customFormat="1" ht="15.95">
      <c r="B13" s="107" t="s">
        <v>60</v>
      </c>
      <c r="C13" s="108"/>
      <c r="D13" s="108"/>
      <c r="E13" s="108"/>
      <c r="F13" s="108"/>
      <c r="G13" s="108"/>
      <c r="H13" s="108"/>
      <c r="I13" s="108"/>
      <c r="J13" s="108"/>
      <c r="K13" s="108"/>
      <c r="L13" s="69"/>
    </row>
    <row r="14" spans="2:17" ht="7.5" customHeight="1" thickBot="1">
      <c r="B14" s="33"/>
      <c r="C14" s="34"/>
      <c r="D14" s="34"/>
      <c r="E14" s="34"/>
      <c r="F14" s="34"/>
      <c r="G14" s="34"/>
      <c r="H14" s="34"/>
      <c r="I14" s="34"/>
      <c r="J14" s="34"/>
      <c r="K14" s="34"/>
      <c r="L14" s="35"/>
    </row>
    <row r="15" spans="2:17" ht="33.75" customHeight="1" thickBot="1">
      <c r="B15" s="201" t="s">
        <v>61</v>
      </c>
      <c r="C15" s="202"/>
      <c r="D15" s="202"/>
      <c r="E15" s="202"/>
      <c r="F15" s="202"/>
      <c r="G15" s="203"/>
      <c r="H15" s="198" t="s">
        <v>62</v>
      </c>
      <c r="I15" s="199"/>
      <c r="J15" s="199"/>
      <c r="K15" s="199"/>
      <c r="L15" s="200"/>
    </row>
    <row r="16" spans="2:17" ht="40.5" customHeight="1" thickBot="1">
      <c r="B16" s="36" t="s">
        <v>63</v>
      </c>
      <c r="C16" s="219" t="s">
        <v>64</v>
      </c>
      <c r="D16" s="219"/>
      <c r="E16" s="219"/>
      <c r="F16" s="219"/>
      <c r="G16" s="219"/>
      <c r="H16" s="37" t="s">
        <v>65</v>
      </c>
      <c r="I16" s="37" t="s">
        <v>66</v>
      </c>
      <c r="J16" s="37" t="s">
        <v>67</v>
      </c>
      <c r="K16" s="37" t="s">
        <v>68</v>
      </c>
      <c r="L16" s="84" t="s">
        <v>69</v>
      </c>
    </row>
    <row r="17" spans="2:12" ht="53.25" customHeight="1">
      <c r="B17" s="70" t="s">
        <v>25</v>
      </c>
      <c r="C17" s="220" t="s">
        <v>70</v>
      </c>
      <c r="D17" s="221"/>
      <c r="E17" s="221"/>
      <c r="F17" s="221"/>
      <c r="G17" s="222"/>
      <c r="H17" s="71" t="s">
        <v>71</v>
      </c>
      <c r="I17" s="109">
        <v>5</v>
      </c>
      <c r="J17" s="72">
        <v>4</v>
      </c>
      <c r="K17" s="72">
        <f>I17+J17</f>
        <v>9</v>
      </c>
      <c r="L17" s="109" t="str">
        <f t="shared" ref="L17:L27" si="0">IF(K17&lt;=4,"BAJO",IF(K17=5,"MEDIO",IF(K17=6,"ALTO",IF(K17=7,"ALTO","EXTREMO"))))</f>
        <v>EXTREMO</v>
      </c>
    </row>
    <row r="18" spans="2:12" ht="53.25" customHeight="1">
      <c r="B18" s="70" t="s">
        <v>25</v>
      </c>
      <c r="C18" s="176" t="s">
        <v>30</v>
      </c>
      <c r="D18" s="177"/>
      <c r="E18" s="177"/>
      <c r="F18" s="177"/>
      <c r="G18" s="178"/>
      <c r="H18" s="71" t="s">
        <v>72</v>
      </c>
      <c r="I18" s="109">
        <v>2</v>
      </c>
      <c r="J18" s="72">
        <v>4</v>
      </c>
      <c r="K18" s="72">
        <f>I18+J18</f>
        <v>6</v>
      </c>
      <c r="L18" s="109" t="str">
        <f t="shared" ref="L18" si="1">IF(K18&lt;=4,"BAJO",IF(K18=5,"MEDIO",IF(K18=6,"ALTO",IF(K18=7,"ALTO","EXTREMO"))))</f>
        <v>ALTO</v>
      </c>
    </row>
    <row r="19" spans="2:12" ht="53.25" customHeight="1">
      <c r="B19" s="70" t="s">
        <v>25</v>
      </c>
      <c r="C19" s="176" t="s">
        <v>33</v>
      </c>
      <c r="D19" s="177"/>
      <c r="E19" s="177"/>
      <c r="F19" s="177"/>
      <c r="G19" s="178"/>
      <c r="H19" s="73" t="s">
        <v>73</v>
      </c>
      <c r="I19" s="109">
        <v>3</v>
      </c>
      <c r="J19" s="72">
        <v>3</v>
      </c>
      <c r="K19" s="72">
        <f t="shared" ref="K19:K27" si="2">+I19+J19</f>
        <v>6</v>
      </c>
      <c r="L19" s="74" t="str">
        <f t="shared" si="0"/>
        <v>ALTO</v>
      </c>
    </row>
    <row r="20" spans="2:12" ht="53.25" customHeight="1">
      <c r="B20" s="70" t="s">
        <v>36</v>
      </c>
      <c r="C20" s="176" t="s">
        <v>37</v>
      </c>
      <c r="D20" s="177"/>
      <c r="E20" s="177"/>
      <c r="F20" s="177"/>
      <c r="G20" s="178"/>
      <c r="H20" s="73" t="s">
        <v>74</v>
      </c>
      <c r="I20" s="109">
        <v>1</v>
      </c>
      <c r="J20" s="72">
        <v>4</v>
      </c>
      <c r="K20" s="72">
        <f t="shared" si="2"/>
        <v>5</v>
      </c>
      <c r="L20" s="74" t="str">
        <f t="shared" si="0"/>
        <v>MEDIO</v>
      </c>
    </row>
    <row r="21" spans="2:12" ht="75" customHeight="1">
      <c r="B21" s="70" t="s">
        <v>39</v>
      </c>
      <c r="C21" s="176" t="s">
        <v>40</v>
      </c>
      <c r="D21" s="177"/>
      <c r="E21" s="177"/>
      <c r="F21" s="177"/>
      <c r="G21" s="178"/>
      <c r="H21" s="75" t="s">
        <v>75</v>
      </c>
      <c r="I21" s="109">
        <v>4</v>
      </c>
      <c r="J21" s="72">
        <v>5</v>
      </c>
      <c r="K21" s="72">
        <f t="shared" si="2"/>
        <v>9</v>
      </c>
      <c r="L21" s="74" t="str">
        <f t="shared" si="0"/>
        <v>EXTREMO</v>
      </c>
    </row>
    <row r="22" spans="2:12" ht="78.75" customHeight="1">
      <c r="B22" s="70" t="s">
        <v>39</v>
      </c>
      <c r="C22" s="176" t="s">
        <v>76</v>
      </c>
      <c r="D22" s="177"/>
      <c r="E22" s="177"/>
      <c r="F22" s="177"/>
      <c r="G22" s="178"/>
      <c r="H22" s="71" t="s">
        <v>77</v>
      </c>
      <c r="I22" s="109">
        <v>5</v>
      </c>
      <c r="J22" s="72">
        <v>2</v>
      </c>
      <c r="K22" s="72">
        <f t="shared" si="2"/>
        <v>7</v>
      </c>
      <c r="L22" s="74" t="str">
        <f t="shared" si="0"/>
        <v>ALTO</v>
      </c>
    </row>
    <row r="23" spans="2:12" ht="73.5" customHeight="1">
      <c r="B23" s="70" t="s">
        <v>39</v>
      </c>
      <c r="C23" s="176" t="s">
        <v>43</v>
      </c>
      <c r="D23" s="177"/>
      <c r="E23" s="177"/>
      <c r="F23" s="177"/>
      <c r="G23" s="178"/>
      <c r="H23" s="76" t="s">
        <v>78</v>
      </c>
      <c r="I23" s="109">
        <v>1</v>
      </c>
      <c r="J23" s="72">
        <v>5</v>
      </c>
      <c r="K23" s="72">
        <f t="shared" si="2"/>
        <v>6</v>
      </c>
      <c r="L23" s="74" t="str">
        <f t="shared" si="0"/>
        <v>ALTO</v>
      </c>
    </row>
    <row r="24" spans="2:12" ht="60" customHeight="1">
      <c r="B24" s="70" t="s">
        <v>39</v>
      </c>
      <c r="C24" s="176" t="s">
        <v>45</v>
      </c>
      <c r="D24" s="177"/>
      <c r="E24" s="177"/>
      <c r="F24" s="177"/>
      <c r="G24" s="178"/>
      <c r="H24" s="76" t="s">
        <v>79</v>
      </c>
      <c r="I24" s="109">
        <v>2</v>
      </c>
      <c r="J24" s="72">
        <v>5</v>
      </c>
      <c r="K24" s="72">
        <f t="shared" si="2"/>
        <v>7</v>
      </c>
      <c r="L24" s="74" t="str">
        <f t="shared" si="0"/>
        <v>ALTO</v>
      </c>
    </row>
    <row r="25" spans="2:12" ht="53.25" customHeight="1">
      <c r="B25" s="70" t="s">
        <v>39</v>
      </c>
      <c r="C25" s="176" t="s">
        <v>47</v>
      </c>
      <c r="D25" s="177"/>
      <c r="E25" s="177"/>
      <c r="F25" s="177"/>
      <c r="G25" s="178"/>
      <c r="H25" s="85" t="s">
        <v>80</v>
      </c>
      <c r="I25" s="109">
        <v>5</v>
      </c>
      <c r="J25" s="72">
        <v>1</v>
      </c>
      <c r="K25" s="72">
        <f t="shared" si="2"/>
        <v>6</v>
      </c>
      <c r="L25" s="74" t="str">
        <f t="shared" si="0"/>
        <v>ALTO</v>
      </c>
    </row>
    <row r="26" spans="2:12" ht="53.25" customHeight="1">
      <c r="B26" s="70" t="s">
        <v>39</v>
      </c>
      <c r="C26" s="176" t="s">
        <v>48</v>
      </c>
      <c r="D26" s="177"/>
      <c r="E26" s="177"/>
      <c r="F26" s="177"/>
      <c r="G26" s="178"/>
      <c r="H26" s="71" t="s">
        <v>81</v>
      </c>
      <c r="I26" s="109">
        <v>2</v>
      </c>
      <c r="J26" s="72">
        <v>3</v>
      </c>
      <c r="K26" s="72">
        <f t="shared" si="2"/>
        <v>5</v>
      </c>
      <c r="L26" s="74" t="str">
        <f t="shared" si="0"/>
        <v>MEDIO</v>
      </c>
    </row>
    <row r="27" spans="2:12" ht="53.25" customHeight="1">
      <c r="B27" s="70" t="s">
        <v>39</v>
      </c>
      <c r="C27" s="176" t="s">
        <v>82</v>
      </c>
      <c r="D27" s="177"/>
      <c r="E27" s="177"/>
      <c r="F27" s="177"/>
      <c r="G27" s="178"/>
      <c r="H27" s="71" t="s">
        <v>83</v>
      </c>
      <c r="I27" s="109">
        <v>1</v>
      </c>
      <c r="J27" s="72">
        <v>5</v>
      </c>
      <c r="K27" s="72">
        <f t="shared" si="2"/>
        <v>6</v>
      </c>
      <c r="L27" s="74" t="str">
        <f t="shared" si="0"/>
        <v>ALTO</v>
      </c>
    </row>
    <row r="28" spans="2:12" ht="53.25" customHeight="1">
      <c r="B28" s="70" t="s">
        <v>39</v>
      </c>
      <c r="C28" s="176" t="s">
        <v>84</v>
      </c>
      <c r="D28" s="177"/>
      <c r="E28" s="177"/>
      <c r="F28" s="177"/>
      <c r="G28" s="178"/>
      <c r="H28" s="71" t="s">
        <v>85</v>
      </c>
      <c r="I28" s="109">
        <v>1</v>
      </c>
      <c r="J28" s="72">
        <v>3</v>
      </c>
      <c r="K28" s="72">
        <f t="shared" ref="K28:K30" si="3">+I28+J28</f>
        <v>4</v>
      </c>
      <c r="L28" s="74" t="str">
        <f t="shared" ref="L28:L30" si="4">IF(K28&lt;=4,"BAJO",IF(K28=5,"MEDIO",IF(K28=6,"ALTO",IF(K28=7,"ALTO","EXTREMO"))))</f>
        <v>BAJO</v>
      </c>
    </row>
    <row r="29" spans="2:12" ht="53.25" customHeight="1">
      <c r="B29" s="70" t="s">
        <v>39</v>
      </c>
      <c r="C29" s="176" t="s">
        <v>52</v>
      </c>
      <c r="D29" s="177"/>
      <c r="E29" s="177"/>
      <c r="F29" s="177"/>
      <c r="G29" s="178"/>
      <c r="H29" s="71" t="s">
        <v>86</v>
      </c>
      <c r="I29" s="109">
        <v>1</v>
      </c>
      <c r="J29" s="72">
        <v>3</v>
      </c>
      <c r="K29" s="72">
        <f t="shared" si="3"/>
        <v>4</v>
      </c>
      <c r="L29" s="74" t="str">
        <f t="shared" si="4"/>
        <v>BAJO</v>
      </c>
    </row>
    <row r="30" spans="2:12" ht="53.25" customHeight="1">
      <c r="B30" s="70" t="s">
        <v>39</v>
      </c>
      <c r="C30" s="176" t="s">
        <v>87</v>
      </c>
      <c r="D30" s="177"/>
      <c r="E30" s="177"/>
      <c r="F30" s="177"/>
      <c r="G30" s="178"/>
      <c r="H30" s="71" t="s">
        <v>88</v>
      </c>
      <c r="I30" s="109">
        <v>4</v>
      </c>
      <c r="J30" s="72">
        <v>3</v>
      </c>
      <c r="K30" s="72">
        <f t="shared" si="3"/>
        <v>7</v>
      </c>
      <c r="L30" s="74" t="str">
        <f t="shared" si="4"/>
        <v>ALTO</v>
      </c>
    </row>
    <row r="31" spans="2:12" ht="53.25" customHeight="1" thickBot="1">
      <c r="B31" s="62"/>
      <c r="C31" s="179"/>
      <c r="D31" s="180"/>
      <c r="E31" s="180"/>
      <c r="F31" s="180"/>
      <c r="G31" s="181"/>
      <c r="H31" s="38"/>
      <c r="I31" s="39"/>
      <c r="J31" s="40"/>
      <c r="K31" s="40"/>
      <c r="L31" s="41"/>
    </row>
    <row r="32" spans="2:12" ht="53.25" customHeight="1">
      <c r="B32" s="42"/>
      <c r="C32" s="43"/>
      <c r="D32" s="43"/>
      <c r="E32" s="43"/>
      <c r="F32" s="43"/>
      <c r="G32" s="43"/>
      <c r="H32" s="43"/>
      <c r="I32" s="43"/>
      <c r="J32" s="43"/>
      <c r="K32" s="43"/>
      <c r="L32" s="44"/>
    </row>
    <row r="33" spans="2:14" ht="12.75" customHeight="1">
      <c r="B33" s="30"/>
      <c r="C33" s="184"/>
      <c r="D33" s="184"/>
      <c r="E33" s="184"/>
      <c r="F33" s="31"/>
      <c r="G33" s="31"/>
      <c r="H33" s="182"/>
      <c r="I33" s="182"/>
      <c r="J33" s="31"/>
      <c r="K33" s="31"/>
      <c r="L33" s="32"/>
    </row>
    <row r="34" spans="2:14" ht="15">
      <c r="B34" s="197" t="s">
        <v>89</v>
      </c>
      <c r="C34" s="175" t="s">
        <v>90</v>
      </c>
      <c r="D34" s="175"/>
      <c r="E34" s="45" t="s">
        <v>91</v>
      </c>
      <c r="F34" s="31"/>
      <c r="G34" s="185" t="s">
        <v>67</v>
      </c>
      <c r="H34" s="99" t="s">
        <v>92</v>
      </c>
      <c r="I34" s="99" t="s">
        <v>91</v>
      </c>
      <c r="J34" s="31"/>
      <c r="K34" s="31"/>
      <c r="L34" s="32"/>
    </row>
    <row r="35" spans="2:14" ht="19.5" customHeight="1">
      <c r="B35" s="197"/>
      <c r="C35" s="174" t="s">
        <v>93</v>
      </c>
      <c r="D35" s="174"/>
      <c r="E35" s="100">
        <v>1</v>
      </c>
      <c r="F35" s="31"/>
      <c r="G35" s="185"/>
      <c r="H35" s="100" t="s">
        <v>94</v>
      </c>
      <c r="I35" s="46">
        <v>1</v>
      </c>
      <c r="J35" s="31"/>
      <c r="K35" s="31"/>
      <c r="L35" s="32"/>
    </row>
    <row r="36" spans="2:14" ht="21" customHeight="1">
      <c r="B36" s="197"/>
      <c r="C36" s="174" t="s">
        <v>95</v>
      </c>
      <c r="D36" s="174"/>
      <c r="E36" s="100">
        <v>2</v>
      </c>
      <c r="F36" s="31"/>
      <c r="G36" s="185"/>
      <c r="H36" s="100" t="s">
        <v>96</v>
      </c>
      <c r="I36" s="46">
        <v>2</v>
      </c>
      <c r="J36" s="31"/>
      <c r="K36" s="31"/>
      <c r="L36" s="32"/>
    </row>
    <row r="37" spans="2:14" ht="15.75" customHeight="1">
      <c r="B37" s="197"/>
      <c r="C37" s="174" t="s">
        <v>97</v>
      </c>
      <c r="D37" s="174"/>
      <c r="E37" s="100">
        <v>3</v>
      </c>
      <c r="F37" s="31"/>
      <c r="G37" s="185"/>
      <c r="H37" s="100" t="s">
        <v>98</v>
      </c>
      <c r="I37" s="46">
        <v>3</v>
      </c>
      <c r="J37" s="31"/>
      <c r="K37" s="31"/>
      <c r="L37" s="32"/>
      <c r="N37" s="5"/>
    </row>
    <row r="38" spans="2:14" ht="24.75" customHeight="1">
      <c r="B38" s="197"/>
      <c r="C38" s="174" t="s">
        <v>99</v>
      </c>
      <c r="D38" s="174"/>
      <c r="E38" s="100">
        <v>4</v>
      </c>
      <c r="F38" s="31"/>
      <c r="G38" s="185"/>
      <c r="H38" s="100" t="s">
        <v>100</v>
      </c>
      <c r="I38" s="46">
        <v>4</v>
      </c>
      <c r="J38" s="31"/>
      <c r="K38" s="31"/>
      <c r="L38" s="32"/>
    </row>
    <row r="39" spans="2:14" ht="18" customHeight="1">
      <c r="B39" s="197"/>
      <c r="C39" s="174" t="s">
        <v>101</v>
      </c>
      <c r="D39" s="174"/>
      <c r="E39" s="100">
        <v>5</v>
      </c>
      <c r="F39" s="31"/>
      <c r="G39" s="185"/>
      <c r="H39" s="100" t="s">
        <v>102</v>
      </c>
      <c r="I39" s="46">
        <v>5</v>
      </c>
      <c r="J39" s="31"/>
      <c r="K39" s="31"/>
      <c r="L39" s="32"/>
    </row>
    <row r="40" spans="2:14" ht="29.25" customHeight="1">
      <c r="B40" s="47"/>
      <c r="C40" s="48"/>
      <c r="D40" s="48"/>
      <c r="E40" s="48"/>
      <c r="F40" s="31"/>
      <c r="G40" s="48"/>
      <c r="H40" s="48"/>
      <c r="I40" s="48"/>
      <c r="J40" s="48"/>
      <c r="K40" s="48"/>
      <c r="L40" s="32"/>
    </row>
    <row r="41" spans="2:14" ht="16.5" customHeight="1">
      <c r="B41" s="47"/>
      <c r="C41" s="101" t="s">
        <v>103</v>
      </c>
      <c r="D41" s="101"/>
      <c r="E41" s="101"/>
      <c r="F41" s="101"/>
      <c r="G41" s="101"/>
      <c r="H41" s="55"/>
      <c r="I41" s="55"/>
      <c r="J41" s="55"/>
      <c r="K41" s="55"/>
      <c r="L41" s="32"/>
    </row>
    <row r="42" spans="2:14" ht="16.5" customHeight="1">
      <c r="B42" s="47"/>
      <c r="C42" s="174" t="s">
        <v>104</v>
      </c>
      <c r="D42" s="174"/>
      <c r="E42" s="174"/>
      <c r="F42" s="100" t="s">
        <v>105</v>
      </c>
      <c r="G42" s="100" t="s">
        <v>106</v>
      </c>
      <c r="H42" s="100" t="s">
        <v>107</v>
      </c>
      <c r="I42" s="174" t="s">
        <v>108</v>
      </c>
      <c r="J42" s="174"/>
      <c r="K42" s="174" t="s">
        <v>109</v>
      </c>
      <c r="L42" s="190"/>
    </row>
    <row r="43" spans="2:14" ht="69.75" customHeight="1">
      <c r="B43" s="47"/>
      <c r="C43" s="174" t="s">
        <v>110</v>
      </c>
      <c r="D43" s="174"/>
      <c r="E43" s="174"/>
      <c r="F43" s="100" t="s">
        <v>111</v>
      </c>
      <c r="G43" s="100" t="s">
        <v>112</v>
      </c>
      <c r="H43" s="100" t="s">
        <v>113</v>
      </c>
      <c r="I43" s="174" t="s">
        <v>114</v>
      </c>
      <c r="J43" s="174"/>
      <c r="K43" s="174" t="s">
        <v>115</v>
      </c>
      <c r="L43" s="190"/>
    </row>
    <row r="44" spans="2:14" ht="69.75" customHeight="1">
      <c r="B44" s="30"/>
      <c r="C44" s="175" t="s">
        <v>116</v>
      </c>
      <c r="D44" s="175"/>
      <c r="E44" s="175" t="s">
        <v>91</v>
      </c>
      <c r="F44" s="103" t="s">
        <v>94</v>
      </c>
      <c r="G44" s="103" t="s">
        <v>96</v>
      </c>
      <c r="H44" s="49" t="s">
        <v>98</v>
      </c>
      <c r="I44" s="192" t="s">
        <v>100</v>
      </c>
      <c r="J44" s="192"/>
      <c r="K44" s="175" t="s">
        <v>102</v>
      </c>
      <c r="L44" s="187"/>
    </row>
    <row r="45" spans="2:14" ht="14.1">
      <c r="B45" s="30"/>
      <c r="C45" s="175"/>
      <c r="D45" s="175"/>
      <c r="E45" s="175"/>
      <c r="F45" s="105">
        <v>1</v>
      </c>
      <c r="G45" s="105">
        <v>2</v>
      </c>
      <c r="H45" s="105">
        <v>3</v>
      </c>
      <c r="I45" s="188">
        <v>4</v>
      </c>
      <c r="J45" s="188"/>
      <c r="K45" s="188">
        <v>5</v>
      </c>
      <c r="L45" s="189"/>
    </row>
    <row r="46" spans="2:14" ht="14.1">
      <c r="B46" s="30"/>
      <c r="C46" s="174" t="s">
        <v>93</v>
      </c>
      <c r="D46" s="174"/>
      <c r="E46" s="111">
        <v>1</v>
      </c>
      <c r="F46" s="50">
        <v>2</v>
      </c>
      <c r="G46" s="50">
        <v>3</v>
      </c>
      <c r="H46" s="50">
        <v>4</v>
      </c>
      <c r="I46" s="183">
        <v>5</v>
      </c>
      <c r="J46" s="183"/>
      <c r="K46" s="186">
        <v>6</v>
      </c>
      <c r="L46" s="193"/>
    </row>
    <row r="47" spans="2:14" ht="19.5" customHeight="1">
      <c r="B47" s="30"/>
      <c r="C47" s="174" t="s">
        <v>95</v>
      </c>
      <c r="D47" s="174"/>
      <c r="E47" s="111">
        <v>2</v>
      </c>
      <c r="F47" s="50">
        <v>3</v>
      </c>
      <c r="G47" s="50">
        <v>4</v>
      </c>
      <c r="H47" s="106">
        <v>5</v>
      </c>
      <c r="I47" s="186">
        <v>6</v>
      </c>
      <c r="J47" s="186"/>
      <c r="K47" s="194">
        <v>7</v>
      </c>
      <c r="L47" s="195"/>
    </row>
    <row r="48" spans="2:14" ht="21.75" customHeight="1">
      <c r="B48" s="30"/>
      <c r="C48" s="174" t="s">
        <v>97</v>
      </c>
      <c r="D48" s="174"/>
      <c r="E48" s="111">
        <v>3</v>
      </c>
      <c r="F48" s="50">
        <v>4</v>
      </c>
      <c r="G48" s="106">
        <v>5</v>
      </c>
      <c r="H48" s="104">
        <v>6</v>
      </c>
      <c r="I48" s="186">
        <v>7</v>
      </c>
      <c r="J48" s="186"/>
      <c r="K48" s="191">
        <v>8</v>
      </c>
      <c r="L48" s="196"/>
    </row>
    <row r="49" spans="2:12" ht="26.25" customHeight="1">
      <c r="B49" s="30"/>
      <c r="C49" s="174" t="s">
        <v>99</v>
      </c>
      <c r="D49" s="174"/>
      <c r="E49" s="111">
        <v>4</v>
      </c>
      <c r="F49" s="106">
        <v>5</v>
      </c>
      <c r="G49" s="104">
        <v>6</v>
      </c>
      <c r="H49" s="104">
        <v>7</v>
      </c>
      <c r="I49" s="191">
        <v>8</v>
      </c>
      <c r="J49" s="191"/>
      <c r="K49" s="191">
        <v>9</v>
      </c>
      <c r="L49" s="196"/>
    </row>
    <row r="50" spans="2:12" ht="21" customHeight="1">
      <c r="B50" s="30"/>
      <c r="C50" s="174" t="s">
        <v>101</v>
      </c>
      <c r="D50" s="174"/>
      <c r="E50" s="111">
        <v>5</v>
      </c>
      <c r="F50" s="104">
        <v>6</v>
      </c>
      <c r="G50" s="104">
        <v>7</v>
      </c>
      <c r="H50" s="102">
        <v>8</v>
      </c>
      <c r="I50" s="191">
        <v>9</v>
      </c>
      <c r="J50" s="191"/>
      <c r="K50" s="191">
        <v>10</v>
      </c>
      <c r="L50" s="196"/>
    </row>
    <row r="51" spans="2:12" ht="27" customHeight="1">
      <c r="B51" s="30"/>
      <c r="C51" s="31"/>
      <c r="D51" s="31"/>
      <c r="E51" s="31"/>
      <c r="F51" s="31"/>
      <c r="G51" s="31"/>
      <c r="H51" s="31"/>
      <c r="I51" s="31"/>
      <c r="J51" s="31"/>
      <c r="K51" s="31"/>
      <c r="L51" s="32"/>
    </row>
    <row r="52" spans="2:12" ht="14.1">
      <c r="B52" s="30"/>
      <c r="C52" s="31"/>
      <c r="D52" s="31"/>
      <c r="E52" s="31"/>
      <c r="F52" s="31"/>
      <c r="G52" s="182" t="s">
        <v>117</v>
      </c>
      <c r="H52" s="182"/>
      <c r="I52" s="31"/>
      <c r="J52" s="31"/>
      <c r="K52" s="31"/>
      <c r="L52" s="32"/>
    </row>
    <row r="53" spans="2:12" ht="19.5" customHeight="1">
      <c r="B53" s="30"/>
      <c r="C53" s="31"/>
      <c r="D53" s="31"/>
      <c r="E53" s="31"/>
      <c r="F53" s="31"/>
      <c r="G53" s="103" t="s">
        <v>103</v>
      </c>
      <c r="H53" s="51" t="s">
        <v>116</v>
      </c>
      <c r="I53" s="31"/>
      <c r="J53" s="31"/>
      <c r="K53" s="31"/>
      <c r="L53" s="32"/>
    </row>
    <row r="54" spans="2:12" ht="18" customHeight="1">
      <c r="B54" s="30"/>
      <c r="C54" s="31"/>
      <c r="D54" s="31"/>
      <c r="E54" s="31"/>
      <c r="F54" s="31"/>
      <c r="G54" s="102" t="s">
        <v>118</v>
      </c>
      <c r="H54" s="52" t="s">
        <v>119</v>
      </c>
      <c r="I54" s="31"/>
      <c r="J54" s="31"/>
      <c r="K54" s="31"/>
      <c r="L54" s="32"/>
    </row>
    <row r="55" spans="2:12" ht="18" customHeight="1">
      <c r="B55" s="30"/>
      <c r="C55" s="31"/>
      <c r="D55" s="31"/>
      <c r="E55" s="31"/>
      <c r="F55" s="31"/>
      <c r="G55" s="104" t="s">
        <v>120</v>
      </c>
      <c r="H55" s="52" t="s">
        <v>121</v>
      </c>
      <c r="I55" s="31"/>
      <c r="J55" s="31"/>
      <c r="K55" s="31"/>
      <c r="L55" s="32"/>
    </row>
    <row r="56" spans="2:12" ht="18" customHeight="1">
      <c r="B56" s="30"/>
      <c r="C56" s="31"/>
      <c r="D56" s="31"/>
      <c r="E56" s="31"/>
      <c r="F56" s="31"/>
      <c r="G56" s="106">
        <v>5</v>
      </c>
      <c r="H56" s="52" t="s">
        <v>122</v>
      </c>
      <c r="I56" s="31"/>
      <c r="J56" s="31"/>
      <c r="K56" s="31"/>
      <c r="L56" s="32"/>
    </row>
    <row r="57" spans="2:12" ht="18" customHeight="1">
      <c r="B57" s="30"/>
      <c r="C57" s="31"/>
      <c r="D57" s="31"/>
      <c r="E57" s="31"/>
      <c r="F57" s="31"/>
      <c r="G57" s="50" t="s">
        <v>123</v>
      </c>
      <c r="H57" s="52" t="s">
        <v>124</v>
      </c>
      <c r="I57" s="31"/>
      <c r="J57" s="31"/>
      <c r="K57" s="31"/>
      <c r="L57" s="32"/>
    </row>
    <row r="58" spans="2:12" ht="18" customHeight="1" thickBot="1">
      <c r="B58" s="33"/>
      <c r="C58" s="34"/>
      <c r="D58" s="34"/>
      <c r="E58" s="34"/>
      <c r="F58" s="34"/>
      <c r="G58" s="34"/>
      <c r="H58" s="34"/>
      <c r="I58" s="34"/>
      <c r="J58" s="34"/>
      <c r="K58" s="34"/>
      <c r="L58" s="35"/>
    </row>
    <row r="62" spans="2:12">
      <c r="B62" s="7" t="s">
        <v>62</v>
      </c>
    </row>
    <row r="63" spans="2:12" hidden="1">
      <c r="B63" s="7" t="s">
        <v>125</v>
      </c>
    </row>
    <row r="64" spans="2:12" hidden="1"/>
  </sheetData>
  <mergeCells count="62">
    <mergeCell ref="C16:G16"/>
    <mergeCell ref="C19:G19"/>
    <mergeCell ref="C20:G20"/>
    <mergeCell ref="C21:G21"/>
    <mergeCell ref="C22:G22"/>
    <mergeCell ref="C17:G17"/>
    <mergeCell ref="C18:G18"/>
    <mergeCell ref="H15:L15"/>
    <mergeCell ref="B15:G15"/>
    <mergeCell ref="B6:L6"/>
    <mergeCell ref="B2:B4"/>
    <mergeCell ref="B12:L12"/>
    <mergeCell ref="B7:L7"/>
    <mergeCell ref="C2:J4"/>
    <mergeCell ref="K2:L4"/>
    <mergeCell ref="C27:G27"/>
    <mergeCell ref="C23:G23"/>
    <mergeCell ref="C24:G24"/>
    <mergeCell ref="C25:G25"/>
    <mergeCell ref="C26:G26"/>
    <mergeCell ref="B34:B39"/>
    <mergeCell ref="C34:D34"/>
    <mergeCell ref="C35:D35"/>
    <mergeCell ref="C36:D36"/>
    <mergeCell ref="C37:D37"/>
    <mergeCell ref="C38:D38"/>
    <mergeCell ref="G52:H52"/>
    <mergeCell ref="C47:D47"/>
    <mergeCell ref="K42:L42"/>
    <mergeCell ref="C50:D50"/>
    <mergeCell ref="C49:D49"/>
    <mergeCell ref="I50:J50"/>
    <mergeCell ref="I44:J44"/>
    <mergeCell ref="I42:J42"/>
    <mergeCell ref="I43:J43"/>
    <mergeCell ref="K46:L46"/>
    <mergeCell ref="K47:L47"/>
    <mergeCell ref="K48:L48"/>
    <mergeCell ref="K49:L49"/>
    <mergeCell ref="K50:L50"/>
    <mergeCell ref="I49:J49"/>
    <mergeCell ref="I48:J48"/>
    <mergeCell ref="I47:J47"/>
    <mergeCell ref="E44:E45"/>
    <mergeCell ref="K44:L44"/>
    <mergeCell ref="K45:L45"/>
    <mergeCell ref="K43:L43"/>
    <mergeCell ref="I45:J45"/>
    <mergeCell ref="H33:I33"/>
    <mergeCell ref="C43:E43"/>
    <mergeCell ref="C46:D46"/>
    <mergeCell ref="I46:J46"/>
    <mergeCell ref="C39:D39"/>
    <mergeCell ref="C42:E42"/>
    <mergeCell ref="C33:E33"/>
    <mergeCell ref="G34:G39"/>
    <mergeCell ref="C48:D48"/>
    <mergeCell ref="C44:D45"/>
    <mergeCell ref="C28:G28"/>
    <mergeCell ref="C29:G29"/>
    <mergeCell ref="C30:G30"/>
    <mergeCell ref="C31:G31"/>
  </mergeCells>
  <phoneticPr fontId="1" type="noConversion"/>
  <conditionalFormatting sqref="J17:K31">
    <cfRule type="expression" dxfId="25" priority="1" stopIfTrue="1">
      <formula>"""bajo"""</formula>
    </cfRule>
  </conditionalFormatting>
  <conditionalFormatting sqref="L17:L31">
    <cfRule type="cellIs" dxfId="24" priority="2" stopIfTrue="1" operator="equal">
      <formula>"EXTREMO"</formula>
    </cfRule>
    <cfRule type="cellIs" dxfId="23" priority="3" stopIfTrue="1" operator="equal">
      <formula>"ALTO"</formula>
    </cfRule>
    <cfRule type="cellIs" dxfId="22" priority="4" stopIfTrue="1" operator="equal">
      <formula>"MEDIO"</formula>
    </cfRule>
    <cfRule type="cellIs" dxfId="21" priority="5" stopIfTrue="1" operator="equal">
      <formula>"BAJO"</formula>
    </cfRule>
  </conditionalFormatting>
  <dataValidations count="3">
    <dataValidation type="list" allowBlank="1" showInputMessage="1" showErrorMessage="1" sqref="H15" xr:uid="{00000000-0002-0000-0200-000000000000}">
      <formula1>$B$62:$B$63</formula1>
    </dataValidation>
    <dataValidation type="list" allowBlank="1" showInputMessage="1" showErrorMessage="1" sqref="I19:I31" xr:uid="{00000000-0002-0000-0200-000001000000}">
      <formula1>$E$35:$E$39</formula1>
    </dataValidation>
    <dataValidation type="list" allowBlank="1" showInputMessage="1" showErrorMessage="1" sqref="J17:J31" xr:uid="{00000000-0002-0000-0200-000002000000}">
      <formula1>$I$35:$I$39</formula1>
    </dataValidation>
  </dataValidations>
  <printOptions horizontalCentered="1"/>
  <pageMargins left="0.7" right="0.7" top="0.75" bottom="0.75" header="0.3" footer="0.3"/>
  <pageSetup scale="32" orientation="portrait" verticalDpi="4294967295" r:id="rId1"/>
  <headerFooter alignWithMargins="0">
    <oddFooter xml:space="preserve">&amp;C
</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3000000}">
          <x14:formula1>
            <xm:f>'https://d.docs.live.net/Users/linac/Downloads/C:/Users/Usuario Autorizado/Downloads/[MATRIZ DE RIESGOS V2 16 DE MAYO Revisión 28 de mayo.xlsx]Hoja2'!#REF!</xm:f>
          </x14:formula1>
          <xm:sqref>B31</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Z66"/>
  <sheetViews>
    <sheetView showGridLines="0" topLeftCell="A22" zoomScale="80" zoomScaleNormal="80" zoomScalePageLayoutView="70" workbookViewId="0">
      <selection activeCell="G27" sqref="G27:H27"/>
    </sheetView>
  </sheetViews>
  <sheetFormatPr defaultColWidth="11.42578125" defaultRowHeight="12.95"/>
  <cols>
    <col min="1" max="1" width="2.85546875" customWidth="1"/>
    <col min="2" max="2" width="33.28515625" customWidth="1"/>
    <col min="3" max="3" width="15.85546875" customWidth="1"/>
    <col min="4" max="4" width="13.140625" customWidth="1"/>
    <col min="5" max="5" width="16.42578125" customWidth="1"/>
    <col min="6" max="6" width="14.85546875" customWidth="1"/>
    <col min="7" max="7" width="17.42578125" customWidth="1"/>
    <col min="8" max="8" width="18.85546875" customWidth="1"/>
    <col min="9" max="9" width="15.85546875" customWidth="1"/>
    <col min="10" max="10" width="9.42578125" customWidth="1"/>
    <col min="11" max="17" width="14" customWidth="1"/>
    <col min="18" max="18" width="20.85546875" style="4" customWidth="1"/>
  </cols>
  <sheetData>
    <row r="2" spans="2:26" ht="48.75" customHeight="1">
      <c r="B2" s="128"/>
      <c r="C2" s="138" t="s">
        <v>16</v>
      </c>
      <c r="D2" s="139"/>
      <c r="E2" s="139"/>
      <c r="F2" s="139"/>
      <c r="G2" s="139"/>
      <c r="H2" s="139"/>
      <c r="I2" s="139"/>
      <c r="J2" s="139"/>
      <c r="K2" s="139"/>
      <c r="L2" s="139"/>
      <c r="M2" s="139"/>
      <c r="N2" s="139"/>
      <c r="O2" s="139"/>
      <c r="P2" s="140"/>
      <c r="Q2" s="213" t="s">
        <v>1</v>
      </c>
      <c r="R2" s="214"/>
    </row>
    <row r="3" spans="2:26" ht="30" customHeight="1">
      <c r="B3" s="128"/>
      <c r="C3" s="141"/>
      <c r="D3" s="142"/>
      <c r="E3" s="142"/>
      <c r="F3" s="142"/>
      <c r="G3" s="142"/>
      <c r="H3" s="142"/>
      <c r="I3" s="142"/>
      <c r="J3" s="142"/>
      <c r="K3" s="142"/>
      <c r="L3" s="142"/>
      <c r="M3" s="142"/>
      <c r="N3" s="142"/>
      <c r="O3" s="142"/>
      <c r="P3" s="143"/>
      <c r="Q3" s="215"/>
      <c r="R3" s="216"/>
    </row>
    <row r="4" spans="2:26" ht="39.75" customHeight="1">
      <c r="B4" s="128"/>
      <c r="C4" s="144"/>
      <c r="D4" s="145"/>
      <c r="E4" s="145"/>
      <c r="F4" s="145"/>
      <c r="G4" s="145"/>
      <c r="H4" s="145"/>
      <c r="I4" s="145"/>
      <c r="J4" s="145"/>
      <c r="K4" s="145"/>
      <c r="L4" s="145"/>
      <c r="M4" s="145"/>
      <c r="N4" s="145"/>
      <c r="O4" s="145"/>
      <c r="P4" s="146"/>
      <c r="Q4" s="217"/>
      <c r="R4" s="218"/>
    </row>
    <row r="5" spans="2:26" ht="14.1" thickBot="1"/>
    <row r="6" spans="2:26" ht="78.75" customHeight="1" thickBot="1">
      <c r="B6" s="257" t="str">
        <f>+EVALUACION!B6</f>
        <v xml:space="preserve">Objeto del Proceso de Contratación: Aunar esfuerzos y recursos técnicos, administrativos, jurídicos, financieros y humanos entre el Fondo de Desarrollo Local de Los Mártires y la Agencia Atenea, para promover el acceso y la permanencia de los jóvenes de la ciudad de Bogotá a los Programas de Educación Posmedia. </v>
      </c>
      <c r="C6" s="258"/>
      <c r="D6" s="258"/>
      <c r="E6" s="258"/>
      <c r="F6" s="258"/>
      <c r="G6" s="258"/>
      <c r="H6" s="258"/>
      <c r="I6" s="258"/>
      <c r="J6" s="258"/>
      <c r="K6" s="258"/>
      <c r="L6" s="258"/>
      <c r="M6" s="258"/>
      <c r="N6" s="258"/>
      <c r="O6" s="258"/>
      <c r="P6" s="258"/>
      <c r="Q6" s="258"/>
      <c r="R6" s="259"/>
      <c r="S6" s="1"/>
      <c r="T6" s="1"/>
      <c r="U6" s="1"/>
      <c r="V6" s="1"/>
      <c r="W6" s="1"/>
      <c r="X6" s="1"/>
      <c r="Y6" s="1"/>
      <c r="Z6" s="1"/>
    </row>
    <row r="7" spans="2:26" ht="24.75" customHeight="1">
      <c r="B7" s="260" t="s">
        <v>19</v>
      </c>
      <c r="C7" s="199"/>
      <c r="D7" s="199"/>
      <c r="E7" s="199"/>
      <c r="F7" s="199"/>
      <c r="G7" s="199"/>
      <c r="H7" s="199"/>
      <c r="I7" s="199"/>
      <c r="J7" s="199"/>
      <c r="K7" s="199"/>
      <c r="L7" s="199"/>
      <c r="M7" s="199"/>
      <c r="N7" s="199"/>
      <c r="O7" s="199"/>
      <c r="P7" s="199"/>
      <c r="Q7" s="199"/>
      <c r="R7" s="200"/>
    </row>
    <row r="8" spans="2:26" s="67" customFormat="1" ht="15.95">
      <c r="B8" s="309" t="s">
        <v>126</v>
      </c>
      <c r="C8" s="310"/>
      <c r="D8" s="310"/>
      <c r="E8" s="310"/>
      <c r="F8" s="310"/>
      <c r="G8" s="310"/>
      <c r="H8" s="310"/>
      <c r="I8" s="310"/>
      <c r="J8" s="310"/>
      <c r="K8" s="310"/>
      <c r="L8" s="310"/>
      <c r="M8" s="310"/>
      <c r="N8" s="310"/>
      <c r="O8" s="310"/>
      <c r="P8" s="310"/>
      <c r="Q8" s="310"/>
      <c r="R8" s="311"/>
    </row>
    <row r="9" spans="2:26" s="67" customFormat="1" ht="34.5" customHeight="1">
      <c r="B9" s="263" t="s">
        <v>127</v>
      </c>
      <c r="C9" s="264"/>
      <c r="D9" s="264"/>
      <c r="E9" s="264"/>
      <c r="F9" s="264"/>
      <c r="G9" s="264"/>
      <c r="H9" s="264"/>
      <c r="I9" s="264"/>
      <c r="J9" s="264"/>
      <c r="K9" s="264"/>
      <c r="L9" s="264"/>
      <c r="M9" s="264"/>
      <c r="N9" s="264"/>
      <c r="O9" s="264"/>
      <c r="P9" s="264"/>
      <c r="Q9" s="264"/>
      <c r="R9" s="265"/>
    </row>
    <row r="10" spans="2:26" s="67" customFormat="1" ht="15.95">
      <c r="B10" s="309" t="s">
        <v>128</v>
      </c>
      <c r="C10" s="310"/>
      <c r="D10" s="310"/>
      <c r="E10" s="310"/>
      <c r="F10" s="310"/>
      <c r="G10" s="310"/>
      <c r="H10" s="310"/>
      <c r="I10" s="310"/>
      <c r="J10" s="310"/>
      <c r="K10" s="310"/>
      <c r="L10" s="310"/>
      <c r="M10" s="310"/>
      <c r="N10" s="310"/>
      <c r="O10" s="310"/>
      <c r="P10" s="310"/>
      <c r="Q10" s="310"/>
      <c r="R10" s="311"/>
    </row>
    <row r="11" spans="2:26" s="67" customFormat="1" ht="14.1">
      <c r="B11" s="77"/>
      <c r="R11" s="78"/>
    </row>
    <row r="12" spans="2:26">
      <c r="B12" s="8"/>
      <c r="R12" s="3"/>
    </row>
    <row r="13" spans="2:26">
      <c r="B13" s="8"/>
      <c r="R13" s="3"/>
    </row>
    <row r="14" spans="2:26" ht="7.5" customHeight="1" thickBot="1">
      <c r="B14" s="2"/>
      <c r="R14" s="3"/>
    </row>
    <row r="15" spans="2:26" ht="93.75" customHeight="1">
      <c r="B15" s="79" t="s">
        <v>63</v>
      </c>
      <c r="C15" s="256" t="s">
        <v>64</v>
      </c>
      <c r="D15" s="256"/>
      <c r="E15" s="256"/>
      <c r="F15" s="256"/>
      <c r="G15" s="261" t="s">
        <v>129</v>
      </c>
      <c r="H15" s="261"/>
      <c r="I15" s="110" t="s">
        <v>66</v>
      </c>
      <c r="J15" s="110" t="s">
        <v>67</v>
      </c>
      <c r="K15" s="110" t="s">
        <v>68</v>
      </c>
      <c r="L15" s="110" t="s">
        <v>69</v>
      </c>
      <c r="M15" s="110" t="s">
        <v>130</v>
      </c>
      <c r="N15" s="110" t="s">
        <v>131</v>
      </c>
      <c r="O15" s="110" t="s">
        <v>132</v>
      </c>
      <c r="P15" s="110" t="s">
        <v>133</v>
      </c>
      <c r="Q15" s="110" t="s">
        <v>134</v>
      </c>
      <c r="R15" s="80" t="s">
        <v>135</v>
      </c>
    </row>
    <row r="16" spans="2:26" s="21" customFormat="1" ht="97.5" customHeight="1">
      <c r="B16" s="81" t="str">
        <f>+EVALUACION!B17</f>
        <v>PLANEACIÓN</v>
      </c>
      <c r="C16" s="223" t="str">
        <f>+EVALUACION!C17</f>
        <v>Fluctuación en las proyecciones e indicadores financieros respecto a los derechos pecuniarios o canastas de crédito</v>
      </c>
      <c r="D16" s="223"/>
      <c r="E16" s="223"/>
      <c r="F16" s="223"/>
      <c r="G16" s="223" t="s">
        <v>136</v>
      </c>
      <c r="H16" s="223"/>
      <c r="I16" s="109">
        <f>+EVALUACION!I17</f>
        <v>5</v>
      </c>
      <c r="J16" s="109">
        <f>+EVALUACION!J17</f>
        <v>4</v>
      </c>
      <c r="K16" s="109">
        <f>+I16+J16</f>
        <v>9</v>
      </c>
      <c r="L16" s="109" t="str">
        <f>IF(K16&lt;=4,"BAJO",IF(K16=5,"MEDIO",IF(K16=6,"ALTO",IF(K16=7,"ALTO","EXTREMO"))))</f>
        <v>EXTREMO</v>
      </c>
      <c r="M16" s="109" t="s">
        <v>137</v>
      </c>
      <c r="N16" s="109" t="s">
        <v>138</v>
      </c>
      <c r="O16" s="71" t="s">
        <v>139</v>
      </c>
      <c r="P16" s="71" t="s">
        <v>140</v>
      </c>
      <c r="Q16" s="71" t="s">
        <v>141</v>
      </c>
      <c r="R16" s="86" t="s">
        <v>142</v>
      </c>
    </row>
    <row r="17" spans="2:18" s="21" customFormat="1" ht="57.75" customHeight="1">
      <c r="B17" s="81" t="str">
        <f>+EVALUACION!B18</f>
        <v>PLANEACIÓN</v>
      </c>
      <c r="C17" s="223" t="str">
        <f>+EVALUACION!C18</f>
        <v>Incumplir la meta establecida correspondiente con el número de beneficiarios para la ejecucion del convenio</v>
      </c>
      <c r="D17" s="223"/>
      <c r="E17" s="223"/>
      <c r="F17" s="223"/>
      <c r="G17" s="174" t="s">
        <v>143</v>
      </c>
      <c r="H17" s="174"/>
      <c r="I17" s="109">
        <f>+EVALUACION!I18</f>
        <v>2</v>
      </c>
      <c r="J17" s="109">
        <f>+EVALUACION!J18</f>
        <v>4</v>
      </c>
      <c r="K17" s="109">
        <f>+I17+J17</f>
        <v>6</v>
      </c>
      <c r="L17" s="109" t="str">
        <f>IF(K17&lt;=4,"BAJO",IF(K17=5,"MEDIO",IF(K17=6,"ALTO",IF(K17=7,"ALTO","EXTREMO"))))</f>
        <v>ALTO</v>
      </c>
      <c r="M17" s="109" t="s">
        <v>137</v>
      </c>
      <c r="N17" s="109" t="s">
        <v>138</v>
      </c>
      <c r="O17" s="71" t="s">
        <v>144</v>
      </c>
      <c r="P17" s="71" t="s">
        <v>145</v>
      </c>
      <c r="Q17" s="71" t="s">
        <v>146</v>
      </c>
      <c r="R17" s="86" t="s">
        <v>147</v>
      </c>
    </row>
    <row r="18" spans="2:18" s="21" customFormat="1" ht="96.75" customHeight="1">
      <c r="B18" s="81" t="str">
        <f>+EVALUACION!B19</f>
        <v>PLANEACIÓN</v>
      </c>
      <c r="C18" s="223" t="str">
        <f>+EVALUACION!C19</f>
        <v>Que la Agencia Atenea no pueda cumplir los compromisos del convenio en caso que el FDL cambie, modifique, contrarie o  manipule las condiciones del convenio en los codumentos contractuales sin previo acuerdo entre las partes.</v>
      </c>
      <c r="D18" s="223"/>
      <c r="E18" s="223"/>
      <c r="F18" s="223"/>
      <c r="G18" s="174" t="s">
        <v>148</v>
      </c>
      <c r="H18" s="174"/>
      <c r="I18" s="109">
        <f>+EVALUACION!I19</f>
        <v>3</v>
      </c>
      <c r="J18" s="109">
        <f>+EVALUACION!J19</f>
        <v>3</v>
      </c>
      <c r="K18" s="109">
        <f t="shared" ref="K18:K29" si="0">+I18+J18</f>
        <v>6</v>
      </c>
      <c r="L18" s="109" t="str">
        <f t="shared" ref="L18:L29" si="1">IF(K18&lt;=4,"BAJO",IF(K18=5,"MEDIO",IF(K18=6,"ALTO",IF(K18=7,"ALTO","EXTREMO"))))</f>
        <v>ALTO</v>
      </c>
      <c r="M18" s="109" t="s">
        <v>137</v>
      </c>
      <c r="N18" s="109" t="s">
        <v>138</v>
      </c>
      <c r="O18" s="71" t="s">
        <v>149</v>
      </c>
      <c r="P18" s="71" t="s">
        <v>150</v>
      </c>
      <c r="Q18" s="71" t="s">
        <v>151</v>
      </c>
      <c r="R18" s="86" t="s">
        <v>152</v>
      </c>
    </row>
    <row r="19" spans="2:18" s="21" customFormat="1" ht="129" customHeight="1">
      <c r="B19" s="81" t="str">
        <f>+EVALUACION!B20</f>
        <v>CONTRATACIÓN</v>
      </c>
      <c r="C19" s="223" t="str">
        <f>+EVALUACION!C20</f>
        <v>Que la Agencia Atenea adelante acciones legales y presupuestales con terceros para garantizar la operación de los convenios y el FDL no suscriba el contrato</v>
      </c>
      <c r="D19" s="223"/>
      <c r="E19" s="223"/>
      <c r="F19" s="223"/>
      <c r="G19" s="174" t="s">
        <v>153</v>
      </c>
      <c r="H19" s="174"/>
      <c r="I19" s="109">
        <f>+EVALUACION!I20</f>
        <v>1</v>
      </c>
      <c r="J19" s="109">
        <f>+EVALUACION!J20</f>
        <v>4</v>
      </c>
      <c r="K19" s="109">
        <f t="shared" si="0"/>
        <v>5</v>
      </c>
      <c r="L19" s="109" t="str">
        <f t="shared" si="1"/>
        <v>MEDIO</v>
      </c>
      <c r="M19" s="109" t="s">
        <v>137</v>
      </c>
      <c r="N19" s="109" t="s">
        <v>138</v>
      </c>
      <c r="O19" s="71" t="s">
        <v>154</v>
      </c>
      <c r="P19" s="71" t="s">
        <v>155</v>
      </c>
      <c r="Q19" s="71" t="s">
        <v>156</v>
      </c>
      <c r="R19" s="86" t="s">
        <v>157</v>
      </c>
    </row>
    <row r="20" spans="2:18" s="21" customFormat="1" ht="57.75" customHeight="1">
      <c r="B20" s="81" t="str">
        <f>+EVALUACION!B21</f>
        <v>EJECUCIÓN</v>
      </c>
      <c r="C20" s="223" t="str">
        <f>+EVALUACION!C21</f>
        <v>El registro incorrecto de datos de residencia y de contacto al momento de la inscripción de la convocatoria que genere una marcación incorrecta</v>
      </c>
      <c r="D20" s="223"/>
      <c r="E20" s="223"/>
      <c r="F20" s="223"/>
      <c r="G20" s="223" t="s">
        <v>158</v>
      </c>
      <c r="H20" s="223"/>
      <c r="I20" s="109">
        <f>+EVALUACION!I21</f>
        <v>4</v>
      </c>
      <c r="J20" s="109">
        <f>+EVALUACION!J21</f>
        <v>5</v>
      </c>
      <c r="K20" s="109">
        <f t="shared" si="0"/>
        <v>9</v>
      </c>
      <c r="L20" s="109" t="str">
        <f t="shared" si="1"/>
        <v>EXTREMO</v>
      </c>
      <c r="M20" s="109" t="s">
        <v>137</v>
      </c>
      <c r="N20" s="109" t="s">
        <v>138</v>
      </c>
      <c r="O20" s="71" t="s">
        <v>159</v>
      </c>
      <c r="P20" s="71" t="s">
        <v>160</v>
      </c>
      <c r="Q20" s="71" t="s">
        <v>161</v>
      </c>
      <c r="R20" s="86" t="s">
        <v>162</v>
      </c>
    </row>
    <row r="21" spans="2:18" s="21" customFormat="1" ht="57.75" customHeight="1">
      <c r="B21" s="81" t="str">
        <f>+EVALUACION!B22</f>
        <v>EJECUCIÓN</v>
      </c>
      <c r="C21" s="223" t="str">
        <f>+EVALUACION!C22</f>
        <v xml:space="preserve">Que los beneficiarios abandonen el programa de formación académica </v>
      </c>
      <c r="D21" s="223"/>
      <c r="E21" s="223"/>
      <c r="F21" s="223"/>
      <c r="G21" s="223" t="s">
        <v>163</v>
      </c>
      <c r="H21" s="223"/>
      <c r="I21" s="109">
        <f>+EVALUACION!I22</f>
        <v>5</v>
      </c>
      <c r="J21" s="109">
        <f>+EVALUACION!J22</f>
        <v>2</v>
      </c>
      <c r="K21" s="109">
        <f t="shared" si="0"/>
        <v>7</v>
      </c>
      <c r="L21" s="109" t="str">
        <f t="shared" si="1"/>
        <v>ALTO</v>
      </c>
      <c r="M21" s="109" t="s">
        <v>137</v>
      </c>
      <c r="N21" s="109" t="s">
        <v>138</v>
      </c>
      <c r="O21" s="71" t="s">
        <v>159</v>
      </c>
      <c r="P21" s="71" t="s">
        <v>164</v>
      </c>
      <c r="Q21" s="71" t="s">
        <v>165</v>
      </c>
      <c r="R21" s="86" t="s">
        <v>142</v>
      </c>
    </row>
    <row r="22" spans="2:18" s="21" customFormat="1" ht="78.75" customHeight="1">
      <c r="B22" s="81" t="str">
        <f>+EVALUACION!B23</f>
        <v>EJECUCIÓN</v>
      </c>
      <c r="C22" s="223" t="str">
        <f>+EVALUACION!C23</f>
        <v>Cambios normativos en el marco del derecho a la Educación</v>
      </c>
      <c r="D22" s="223"/>
      <c r="E22" s="223"/>
      <c r="F22" s="223"/>
      <c r="G22" s="223" t="s">
        <v>166</v>
      </c>
      <c r="H22" s="223"/>
      <c r="I22" s="109">
        <f>+EVALUACION!I23</f>
        <v>1</v>
      </c>
      <c r="J22" s="109">
        <f>+EVALUACION!J23</f>
        <v>5</v>
      </c>
      <c r="K22" s="109">
        <f t="shared" si="0"/>
        <v>6</v>
      </c>
      <c r="L22" s="109" t="str">
        <f t="shared" si="1"/>
        <v>ALTO</v>
      </c>
      <c r="M22" s="109" t="s">
        <v>137</v>
      </c>
      <c r="N22" s="109" t="s">
        <v>138</v>
      </c>
      <c r="O22" s="71" t="s">
        <v>167</v>
      </c>
      <c r="P22" s="71" t="s">
        <v>168</v>
      </c>
      <c r="Q22" s="71" t="s">
        <v>169</v>
      </c>
      <c r="R22" s="86" t="s">
        <v>142</v>
      </c>
    </row>
    <row r="23" spans="2:18" s="21" customFormat="1" ht="81" customHeight="1">
      <c r="B23" s="81" t="str">
        <f>+EVALUACION!B24</f>
        <v>EJECUCIÓN</v>
      </c>
      <c r="C23" s="223" t="str">
        <f>+EVALUACION!C24</f>
        <v>Vulneración de los sistemas de información como el canal seguro, para tomar y/o manipular los datos de los beneficiaros</v>
      </c>
      <c r="D23" s="223"/>
      <c r="E23" s="223"/>
      <c r="F23" s="223"/>
      <c r="G23" s="223" t="s">
        <v>170</v>
      </c>
      <c r="H23" s="223"/>
      <c r="I23" s="109">
        <f>+EVALUACION!I24</f>
        <v>2</v>
      </c>
      <c r="J23" s="109">
        <f>+EVALUACION!J24</f>
        <v>5</v>
      </c>
      <c r="K23" s="109">
        <f t="shared" si="0"/>
        <v>7</v>
      </c>
      <c r="L23" s="109" t="str">
        <f t="shared" si="1"/>
        <v>ALTO</v>
      </c>
      <c r="M23" s="109" t="s">
        <v>171</v>
      </c>
      <c r="N23" s="109" t="s">
        <v>138</v>
      </c>
      <c r="O23" s="71" t="s">
        <v>172</v>
      </c>
      <c r="P23" s="71" t="s">
        <v>173</v>
      </c>
      <c r="Q23" s="71" t="s">
        <v>174</v>
      </c>
      <c r="R23" s="86" t="s">
        <v>175</v>
      </c>
    </row>
    <row r="24" spans="2:18" s="21" customFormat="1" ht="57.75" customHeight="1">
      <c r="B24" s="81" t="str">
        <f>+EVALUACION!B25</f>
        <v>EJECUCIÓN</v>
      </c>
      <c r="C24" s="223" t="str">
        <f>+EVALUACION!C25</f>
        <v>Incumplir con las especificaciones técnicas del programa en relación a la Pasantía Social</v>
      </c>
      <c r="D24" s="223"/>
      <c r="E24" s="223"/>
      <c r="F24" s="223"/>
      <c r="G24" s="223" t="s">
        <v>176</v>
      </c>
      <c r="H24" s="223"/>
      <c r="I24" s="109">
        <f>+EVALUACION!I25</f>
        <v>5</v>
      </c>
      <c r="J24" s="109">
        <f>+EVALUACION!J25</f>
        <v>1</v>
      </c>
      <c r="K24" s="109">
        <f t="shared" si="0"/>
        <v>6</v>
      </c>
      <c r="L24" s="109" t="str">
        <f t="shared" si="1"/>
        <v>ALTO</v>
      </c>
      <c r="M24" s="109" t="s">
        <v>137</v>
      </c>
      <c r="N24" s="109" t="s">
        <v>138</v>
      </c>
      <c r="O24" s="71" t="s">
        <v>177</v>
      </c>
      <c r="P24" s="71" t="s">
        <v>178</v>
      </c>
      <c r="Q24" s="71" t="s">
        <v>179</v>
      </c>
      <c r="R24" s="86" t="s">
        <v>142</v>
      </c>
    </row>
    <row r="25" spans="2:18" s="21" customFormat="1" ht="57.75" customHeight="1">
      <c r="B25" s="81" t="str">
        <f>+EVALUACION!B26</f>
        <v>EJECUCIÓN</v>
      </c>
      <c r="C25" s="223" t="str">
        <f>+EVALUACION!C26</f>
        <v>Que el beneficiario no termine su programa académico agotando todos los créditos asignados por el programa</v>
      </c>
      <c r="D25" s="223"/>
      <c r="E25" s="223"/>
      <c r="F25" s="223"/>
      <c r="G25" s="223" t="s">
        <v>180</v>
      </c>
      <c r="H25" s="223"/>
      <c r="I25" s="109">
        <f>+EVALUACION!I26</f>
        <v>2</v>
      </c>
      <c r="J25" s="109">
        <f>+EVALUACION!J26</f>
        <v>3</v>
      </c>
      <c r="K25" s="109">
        <f t="shared" si="0"/>
        <v>5</v>
      </c>
      <c r="L25" s="109" t="str">
        <f t="shared" si="1"/>
        <v>MEDIO</v>
      </c>
      <c r="M25" s="109" t="s">
        <v>137</v>
      </c>
      <c r="N25" s="109" t="s">
        <v>138</v>
      </c>
      <c r="O25" s="71" t="s">
        <v>181</v>
      </c>
      <c r="P25" s="71" t="s">
        <v>178</v>
      </c>
      <c r="Q25" s="71" t="s">
        <v>182</v>
      </c>
      <c r="R25" s="86" t="s">
        <v>142</v>
      </c>
    </row>
    <row r="26" spans="2:18" s="21" customFormat="1" ht="57.75" customHeight="1">
      <c r="B26" s="81" t="str">
        <f>+EVALUACION!B27</f>
        <v>EJECUCIÓN</v>
      </c>
      <c r="C26" s="223" t="str">
        <f>+EVALUACION!C27</f>
        <v xml:space="preserve">La no ejecución del programa en cuanto aspectos, operativos, logisticos o financieros por la ocurrencia de una catastrofe natural y/o pandemia </v>
      </c>
      <c r="D26" s="223"/>
      <c r="E26" s="223"/>
      <c r="F26" s="223"/>
      <c r="G26" s="223" t="s">
        <v>183</v>
      </c>
      <c r="H26" s="223"/>
      <c r="I26" s="109">
        <f>+EVALUACION!I27</f>
        <v>1</v>
      </c>
      <c r="J26" s="109">
        <f>+EVALUACION!J27</f>
        <v>5</v>
      </c>
      <c r="K26" s="109">
        <f t="shared" si="0"/>
        <v>6</v>
      </c>
      <c r="L26" s="109" t="str">
        <f t="shared" si="1"/>
        <v>ALTO</v>
      </c>
      <c r="M26" s="87" t="s">
        <v>137</v>
      </c>
      <c r="N26" s="109" t="s">
        <v>138</v>
      </c>
      <c r="O26" s="88" t="s">
        <v>184</v>
      </c>
      <c r="P26" s="88" t="s">
        <v>185</v>
      </c>
      <c r="Q26" s="88" t="s">
        <v>186</v>
      </c>
      <c r="R26" s="86" t="s">
        <v>187</v>
      </c>
    </row>
    <row r="27" spans="2:18" s="21" customFormat="1" ht="57.75" customHeight="1">
      <c r="B27" s="81" t="str">
        <f>+EVALUACION!B28</f>
        <v>EJECUCIÓN</v>
      </c>
      <c r="C27" s="223" t="str">
        <f>+EVALUACION!C28</f>
        <v>Que las partes incumplan con la periodicidad y desarrollo de las mesas de trabajo y comités de seguimiento programados</v>
      </c>
      <c r="D27" s="223"/>
      <c r="E27" s="223"/>
      <c r="F27" s="223"/>
      <c r="G27" s="174" t="s">
        <v>188</v>
      </c>
      <c r="H27" s="174"/>
      <c r="I27" s="109">
        <f>+EVALUACION!I28</f>
        <v>1</v>
      </c>
      <c r="J27" s="109">
        <f>+EVALUACION!J28</f>
        <v>3</v>
      </c>
      <c r="K27" s="109">
        <f t="shared" si="0"/>
        <v>4</v>
      </c>
      <c r="L27" s="109" t="str">
        <f t="shared" si="1"/>
        <v>BAJO</v>
      </c>
      <c r="M27" s="87" t="s">
        <v>171</v>
      </c>
      <c r="N27" s="109" t="s">
        <v>138</v>
      </c>
      <c r="O27" s="88" t="s">
        <v>189</v>
      </c>
      <c r="P27" s="88" t="s">
        <v>190</v>
      </c>
      <c r="Q27" s="88" t="s">
        <v>191</v>
      </c>
      <c r="R27" s="89" t="s">
        <v>192</v>
      </c>
    </row>
    <row r="28" spans="2:18" s="21" customFormat="1" ht="57.75" customHeight="1">
      <c r="B28" s="81" t="str">
        <f>+EVALUACION!B29</f>
        <v>EJECUCIÓN</v>
      </c>
      <c r="C28" s="223" t="str">
        <f>+EVALUACION!C29</f>
        <v>Que la Agencia Atenea incumpla la entrega de los informes pactados generando desconocimiento de la ejecución operativa del convenio</v>
      </c>
      <c r="D28" s="223"/>
      <c r="E28" s="223"/>
      <c r="F28" s="223"/>
      <c r="G28" s="174" t="s">
        <v>193</v>
      </c>
      <c r="H28" s="174"/>
      <c r="I28" s="109">
        <f>+EVALUACION!I29</f>
        <v>1</v>
      </c>
      <c r="J28" s="109">
        <f>+EVALUACION!J29</f>
        <v>3</v>
      </c>
      <c r="K28" s="109">
        <f t="shared" si="0"/>
        <v>4</v>
      </c>
      <c r="L28" s="109" t="str">
        <f t="shared" si="1"/>
        <v>BAJO</v>
      </c>
      <c r="M28" s="87" t="s">
        <v>171</v>
      </c>
      <c r="N28" s="109" t="s">
        <v>138</v>
      </c>
      <c r="O28" s="88" t="s">
        <v>194</v>
      </c>
      <c r="P28" s="88" t="s">
        <v>195</v>
      </c>
      <c r="Q28" s="88" t="s">
        <v>196</v>
      </c>
      <c r="R28" s="89" t="s">
        <v>142</v>
      </c>
    </row>
    <row r="29" spans="2:18" s="21" customFormat="1" ht="57.75" customHeight="1">
      <c r="B29" s="81" t="str">
        <f>+EVALUACION!B30</f>
        <v>EJECUCIÓN</v>
      </c>
      <c r="C29" s="223" t="str">
        <f>+EVALUACION!C30</f>
        <v>Que el beneficiario financiado con los recursos del FDL no reciba su apoyo economico en los terminos establecidos en los lineamientos internos de la Agencia por desconocimiento del procedimiento de dispersión</v>
      </c>
      <c r="D29" s="223"/>
      <c r="E29" s="223"/>
      <c r="F29" s="223"/>
      <c r="G29" s="174" t="s">
        <v>197</v>
      </c>
      <c r="H29" s="174"/>
      <c r="I29" s="109">
        <f>+EVALUACION!I30</f>
        <v>4</v>
      </c>
      <c r="J29" s="109">
        <f>+EVALUACION!J30</f>
        <v>3</v>
      </c>
      <c r="K29" s="109">
        <f t="shared" si="0"/>
        <v>7</v>
      </c>
      <c r="L29" s="109" t="str">
        <f t="shared" si="1"/>
        <v>ALTO</v>
      </c>
      <c r="M29" s="87" t="s">
        <v>171</v>
      </c>
      <c r="N29" s="109" t="s">
        <v>138</v>
      </c>
      <c r="O29" s="88" t="s">
        <v>198</v>
      </c>
      <c r="P29" s="88" t="s">
        <v>199</v>
      </c>
      <c r="Q29" s="88" t="s">
        <v>200</v>
      </c>
      <c r="R29" s="89" t="s">
        <v>142</v>
      </c>
    </row>
    <row r="30" spans="2:18" s="21" customFormat="1" ht="57.75" customHeight="1" thickBot="1">
      <c r="B30" s="53"/>
      <c r="C30" s="267"/>
      <c r="D30" s="267"/>
      <c r="E30" s="267"/>
      <c r="F30" s="267"/>
      <c r="G30" s="268"/>
      <c r="H30" s="268"/>
      <c r="I30" s="39"/>
      <c r="J30" s="39"/>
      <c r="K30" s="39"/>
      <c r="L30" s="39"/>
      <c r="M30" s="39"/>
      <c r="N30" s="54"/>
      <c r="O30" s="54"/>
      <c r="P30" s="54"/>
      <c r="Q30" s="54"/>
      <c r="R30" s="24"/>
    </row>
    <row r="31" spans="2:18" ht="12.75" customHeight="1">
      <c r="B31" s="30"/>
      <c r="C31" s="31"/>
      <c r="D31" s="31"/>
      <c r="E31" s="31"/>
      <c r="F31" s="31"/>
      <c r="G31" s="31"/>
      <c r="H31" s="31"/>
      <c r="I31" s="31"/>
      <c r="J31" s="31"/>
      <c r="K31" s="31"/>
      <c r="L31" s="31"/>
      <c r="M31" s="31"/>
      <c r="N31" s="31"/>
      <c r="O31" s="31"/>
      <c r="P31" s="31"/>
      <c r="Q31" s="31"/>
      <c r="R31" s="3"/>
    </row>
    <row r="32" spans="2:18" ht="14.1">
      <c r="B32" s="30"/>
      <c r="C32" s="255" t="s">
        <v>117</v>
      </c>
      <c r="D32" s="255"/>
      <c r="E32" s="255"/>
      <c r="F32" s="255"/>
      <c r="G32" s="31"/>
      <c r="H32" s="182" t="s">
        <v>201</v>
      </c>
      <c r="I32" s="182"/>
      <c r="J32" s="182"/>
      <c r="K32" s="182"/>
      <c r="L32" s="55"/>
      <c r="M32" s="55"/>
      <c r="N32" s="55"/>
      <c r="O32" s="55"/>
      <c r="P32" s="55"/>
      <c r="Q32" s="55"/>
      <c r="R32" s="3"/>
    </row>
    <row r="33" spans="2:23" ht="19.5" customHeight="1">
      <c r="B33" s="197" t="s">
        <v>89</v>
      </c>
      <c r="C33" s="244" t="s">
        <v>90</v>
      </c>
      <c r="D33" s="266"/>
      <c r="E33" s="245"/>
      <c r="F33" s="45" t="s">
        <v>91</v>
      </c>
      <c r="G33" s="31"/>
      <c r="H33" s="244" t="s">
        <v>92</v>
      </c>
      <c r="I33" s="245"/>
      <c r="J33" s="244" t="s">
        <v>91</v>
      </c>
      <c r="K33" s="245"/>
      <c r="L33" s="48"/>
      <c r="M33" s="48"/>
      <c r="N33" s="182" t="s">
        <v>117</v>
      </c>
      <c r="O33" s="182"/>
      <c r="P33" s="182"/>
      <c r="Q33" s="48"/>
      <c r="R33" s="3"/>
    </row>
    <row r="34" spans="2:23" ht="21" customHeight="1">
      <c r="B34" s="197"/>
      <c r="C34" s="231" t="s">
        <v>93</v>
      </c>
      <c r="D34" s="241"/>
      <c r="E34" s="232"/>
      <c r="F34" s="100">
        <v>1</v>
      </c>
      <c r="G34" s="31"/>
      <c r="H34" s="231" t="s">
        <v>94</v>
      </c>
      <c r="I34" s="232"/>
      <c r="J34" s="231">
        <v>1</v>
      </c>
      <c r="K34" s="232"/>
      <c r="L34" s="48"/>
      <c r="M34" s="48"/>
      <c r="N34" s="228" t="s">
        <v>103</v>
      </c>
      <c r="O34" s="230"/>
      <c r="P34" s="51" t="s">
        <v>116</v>
      </c>
      <c r="Q34" s="48"/>
      <c r="R34" s="3"/>
    </row>
    <row r="35" spans="2:23" ht="15.75" customHeight="1">
      <c r="B35" s="197"/>
      <c r="C35" s="231" t="s">
        <v>95</v>
      </c>
      <c r="D35" s="241"/>
      <c r="E35" s="232"/>
      <c r="F35" s="100">
        <v>2</v>
      </c>
      <c r="G35" s="31"/>
      <c r="H35" s="231" t="s">
        <v>96</v>
      </c>
      <c r="I35" s="232"/>
      <c r="J35" s="231">
        <v>2</v>
      </c>
      <c r="K35" s="232"/>
      <c r="L35" s="48"/>
      <c r="M35" s="48"/>
      <c r="N35" s="239" t="s">
        <v>118</v>
      </c>
      <c r="O35" s="240"/>
      <c r="P35" s="52" t="s">
        <v>119</v>
      </c>
      <c r="Q35" s="48"/>
      <c r="R35" s="3"/>
      <c r="T35" s="5"/>
      <c r="U35" s="5"/>
      <c r="V35" s="5"/>
      <c r="W35" s="5"/>
    </row>
    <row r="36" spans="2:23" ht="24.75" customHeight="1">
      <c r="B36" s="197"/>
      <c r="C36" s="231" t="s">
        <v>97</v>
      </c>
      <c r="D36" s="241"/>
      <c r="E36" s="232"/>
      <c r="F36" s="100">
        <v>3</v>
      </c>
      <c r="G36" s="31"/>
      <c r="H36" s="231" t="s">
        <v>98</v>
      </c>
      <c r="I36" s="232"/>
      <c r="J36" s="231">
        <v>3</v>
      </c>
      <c r="K36" s="232"/>
      <c r="L36" s="48"/>
      <c r="M36" s="48"/>
      <c r="N36" s="194" t="s">
        <v>120</v>
      </c>
      <c r="O36" s="235"/>
      <c r="P36" s="52" t="s">
        <v>121</v>
      </c>
      <c r="Q36" s="48"/>
      <c r="R36" s="3"/>
    </row>
    <row r="37" spans="2:23" ht="18" customHeight="1">
      <c r="B37" s="197"/>
      <c r="C37" s="231" t="s">
        <v>99</v>
      </c>
      <c r="D37" s="241"/>
      <c r="E37" s="232"/>
      <c r="F37" s="100">
        <v>4</v>
      </c>
      <c r="G37" s="31"/>
      <c r="H37" s="231" t="s">
        <v>100</v>
      </c>
      <c r="I37" s="232"/>
      <c r="J37" s="231">
        <v>4</v>
      </c>
      <c r="K37" s="232"/>
      <c r="L37" s="48"/>
      <c r="M37" s="48"/>
      <c r="N37" s="226">
        <v>5</v>
      </c>
      <c r="O37" s="227"/>
      <c r="P37" s="52" t="s">
        <v>122</v>
      </c>
      <c r="Q37" s="48"/>
      <c r="R37" s="3"/>
    </row>
    <row r="38" spans="2:23" ht="21" customHeight="1" thickBot="1">
      <c r="B38" s="197"/>
      <c r="C38" s="231" t="s">
        <v>101</v>
      </c>
      <c r="D38" s="241"/>
      <c r="E38" s="232"/>
      <c r="F38" s="100">
        <v>5</v>
      </c>
      <c r="G38" s="31"/>
      <c r="H38" s="231" t="s">
        <v>102</v>
      </c>
      <c r="I38" s="232"/>
      <c r="J38" s="231">
        <v>5</v>
      </c>
      <c r="K38" s="232"/>
      <c r="L38" s="48"/>
      <c r="M38" s="48"/>
      <c r="N38" s="237" t="s">
        <v>123</v>
      </c>
      <c r="O38" s="238"/>
      <c r="P38" s="56" t="s">
        <v>124</v>
      </c>
      <c r="Q38" s="48"/>
      <c r="R38" s="3"/>
    </row>
    <row r="39" spans="2:23" ht="14.1">
      <c r="B39" s="30"/>
      <c r="C39" s="31"/>
      <c r="D39" s="31"/>
      <c r="E39" s="31"/>
      <c r="F39" s="31"/>
      <c r="G39" s="31"/>
      <c r="H39" s="31"/>
      <c r="I39" s="31"/>
      <c r="J39" s="31"/>
      <c r="K39" s="31"/>
      <c r="L39" s="31"/>
      <c r="M39" s="31"/>
      <c r="N39" s="31"/>
      <c r="O39" s="31"/>
      <c r="P39" s="31"/>
      <c r="Q39" s="31"/>
      <c r="R39" s="3"/>
    </row>
    <row r="40" spans="2:23" ht="18" customHeight="1">
      <c r="B40" s="30"/>
      <c r="C40" s="182" t="s">
        <v>103</v>
      </c>
      <c r="D40" s="182"/>
      <c r="E40" s="182"/>
      <c r="F40" s="182"/>
      <c r="G40" s="182"/>
      <c r="H40" s="182"/>
      <c r="I40" s="182"/>
      <c r="J40" s="182"/>
      <c r="K40" s="182"/>
      <c r="L40" s="182"/>
      <c r="M40" s="182"/>
      <c r="N40" s="182"/>
      <c r="O40" s="182"/>
      <c r="P40" s="182"/>
      <c r="Q40" s="182"/>
      <c r="R40" s="3"/>
    </row>
    <row r="41" spans="2:23" ht="68.25" customHeight="1">
      <c r="B41" s="30"/>
      <c r="C41" s="231" t="s">
        <v>104</v>
      </c>
      <c r="D41" s="241"/>
      <c r="E41" s="241"/>
      <c r="F41" s="232"/>
      <c r="G41" s="231" t="s">
        <v>105</v>
      </c>
      <c r="H41" s="232"/>
      <c r="I41" s="231" t="s">
        <v>106</v>
      </c>
      <c r="J41" s="241"/>
      <c r="K41" s="232"/>
      <c r="L41" s="231" t="s">
        <v>107</v>
      </c>
      <c r="M41" s="232"/>
      <c r="N41" s="231" t="s">
        <v>108</v>
      </c>
      <c r="O41" s="232"/>
      <c r="P41" s="231" t="s">
        <v>109</v>
      </c>
      <c r="Q41" s="232"/>
      <c r="R41" s="3"/>
    </row>
    <row r="42" spans="2:23" ht="60" customHeight="1">
      <c r="B42" s="30"/>
      <c r="C42" s="231" t="s">
        <v>110</v>
      </c>
      <c r="D42" s="241"/>
      <c r="E42" s="241"/>
      <c r="F42" s="232"/>
      <c r="G42" s="231" t="s">
        <v>111</v>
      </c>
      <c r="H42" s="232"/>
      <c r="I42" s="231" t="s">
        <v>112</v>
      </c>
      <c r="J42" s="241"/>
      <c r="K42" s="232"/>
      <c r="L42" s="231" t="s">
        <v>113</v>
      </c>
      <c r="M42" s="232"/>
      <c r="N42" s="231" t="s">
        <v>114</v>
      </c>
      <c r="O42" s="232"/>
      <c r="P42" s="231" t="s">
        <v>115</v>
      </c>
      <c r="Q42" s="232"/>
      <c r="R42" s="3"/>
    </row>
    <row r="43" spans="2:23" ht="14.1">
      <c r="B43" s="30"/>
      <c r="C43" s="247" t="s">
        <v>90</v>
      </c>
      <c r="D43" s="248"/>
      <c r="E43" s="249"/>
      <c r="F43" s="253" t="s">
        <v>91</v>
      </c>
      <c r="G43" s="228" t="s">
        <v>94</v>
      </c>
      <c r="H43" s="230"/>
      <c r="I43" s="228" t="s">
        <v>96</v>
      </c>
      <c r="J43" s="229"/>
      <c r="K43" s="230"/>
      <c r="L43" s="228" t="s">
        <v>98</v>
      </c>
      <c r="M43" s="230"/>
      <c r="N43" s="228" t="s">
        <v>100</v>
      </c>
      <c r="O43" s="230"/>
      <c r="P43" s="244" t="s">
        <v>102</v>
      </c>
      <c r="Q43" s="245"/>
      <c r="R43" s="3"/>
    </row>
    <row r="44" spans="2:23" ht="14.1">
      <c r="B44" s="30"/>
      <c r="C44" s="250"/>
      <c r="D44" s="251"/>
      <c r="E44" s="252"/>
      <c r="F44" s="254"/>
      <c r="G44" s="233">
        <v>1</v>
      </c>
      <c r="H44" s="234"/>
      <c r="I44" s="233">
        <v>2</v>
      </c>
      <c r="J44" s="242"/>
      <c r="K44" s="234"/>
      <c r="L44" s="233">
        <v>3</v>
      </c>
      <c r="M44" s="234"/>
      <c r="N44" s="233">
        <v>4</v>
      </c>
      <c r="O44" s="234"/>
      <c r="P44" s="233">
        <v>5</v>
      </c>
      <c r="Q44" s="234"/>
      <c r="R44" s="3"/>
    </row>
    <row r="45" spans="2:23" ht="19.5" customHeight="1">
      <c r="B45" s="30"/>
      <c r="C45" s="231" t="s">
        <v>93</v>
      </c>
      <c r="D45" s="241"/>
      <c r="E45" s="232"/>
      <c r="F45" s="111">
        <v>1</v>
      </c>
      <c r="G45" s="224">
        <v>2</v>
      </c>
      <c r="H45" s="225"/>
      <c r="I45" s="224">
        <v>3</v>
      </c>
      <c r="J45" s="236"/>
      <c r="K45" s="225"/>
      <c r="L45" s="224">
        <v>4</v>
      </c>
      <c r="M45" s="225"/>
      <c r="N45" s="226">
        <v>5</v>
      </c>
      <c r="O45" s="227"/>
      <c r="P45" s="194">
        <v>6</v>
      </c>
      <c r="Q45" s="235"/>
      <c r="R45" s="3"/>
    </row>
    <row r="46" spans="2:23" ht="21.75" customHeight="1">
      <c r="B46" s="30"/>
      <c r="C46" s="231" t="s">
        <v>95</v>
      </c>
      <c r="D46" s="241"/>
      <c r="E46" s="232"/>
      <c r="F46" s="111">
        <v>2</v>
      </c>
      <c r="G46" s="224">
        <v>3</v>
      </c>
      <c r="H46" s="225"/>
      <c r="I46" s="224">
        <v>4</v>
      </c>
      <c r="J46" s="236"/>
      <c r="K46" s="225"/>
      <c r="L46" s="226">
        <v>5</v>
      </c>
      <c r="M46" s="227"/>
      <c r="N46" s="194">
        <v>6</v>
      </c>
      <c r="O46" s="235"/>
      <c r="P46" s="194">
        <v>7</v>
      </c>
      <c r="Q46" s="235"/>
      <c r="R46" s="3"/>
    </row>
    <row r="47" spans="2:23" ht="21" customHeight="1">
      <c r="B47" s="30"/>
      <c r="C47" s="231" t="s">
        <v>97</v>
      </c>
      <c r="D47" s="241"/>
      <c r="E47" s="232"/>
      <c r="F47" s="111">
        <v>3</v>
      </c>
      <c r="G47" s="224">
        <v>4</v>
      </c>
      <c r="H47" s="225"/>
      <c r="I47" s="226">
        <v>5</v>
      </c>
      <c r="J47" s="243"/>
      <c r="K47" s="227"/>
      <c r="L47" s="194">
        <v>6</v>
      </c>
      <c r="M47" s="235"/>
      <c r="N47" s="194">
        <v>7</v>
      </c>
      <c r="O47" s="235"/>
      <c r="P47" s="239">
        <v>8</v>
      </c>
      <c r="Q47" s="240"/>
      <c r="R47" s="3"/>
    </row>
    <row r="48" spans="2:23" ht="21" customHeight="1">
      <c r="B48" s="30"/>
      <c r="C48" s="231" t="s">
        <v>99</v>
      </c>
      <c r="D48" s="241"/>
      <c r="E48" s="232"/>
      <c r="F48" s="111">
        <v>4</v>
      </c>
      <c r="G48" s="226">
        <v>5</v>
      </c>
      <c r="H48" s="227"/>
      <c r="I48" s="194">
        <v>6</v>
      </c>
      <c r="J48" s="246"/>
      <c r="K48" s="235"/>
      <c r="L48" s="194">
        <v>7</v>
      </c>
      <c r="M48" s="235"/>
      <c r="N48" s="239">
        <v>8</v>
      </c>
      <c r="O48" s="240"/>
      <c r="P48" s="239">
        <v>9</v>
      </c>
      <c r="Q48" s="240"/>
      <c r="R48" s="3"/>
    </row>
    <row r="49" spans="2:18" ht="21" customHeight="1">
      <c r="B49" s="30"/>
      <c r="C49" s="231" t="s">
        <v>101</v>
      </c>
      <c r="D49" s="241"/>
      <c r="E49" s="232"/>
      <c r="F49" s="111">
        <v>5</v>
      </c>
      <c r="G49" s="194">
        <v>6</v>
      </c>
      <c r="H49" s="235"/>
      <c r="I49" s="194">
        <v>7</v>
      </c>
      <c r="J49" s="246"/>
      <c r="K49" s="235"/>
      <c r="L49" s="239">
        <v>8</v>
      </c>
      <c r="M49" s="240"/>
      <c r="N49" s="239">
        <v>9</v>
      </c>
      <c r="O49" s="240"/>
      <c r="P49" s="239">
        <v>10</v>
      </c>
      <c r="Q49" s="240"/>
      <c r="R49" s="3"/>
    </row>
    <row r="50" spans="2:18" ht="15" thickBot="1">
      <c r="B50" s="33"/>
      <c r="C50" s="34"/>
      <c r="D50" s="34"/>
      <c r="E50" s="34"/>
      <c r="F50" s="34"/>
      <c r="G50" s="34"/>
      <c r="H50" s="34"/>
      <c r="I50" s="34"/>
      <c r="J50" s="34"/>
      <c r="K50" s="34"/>
      <c r="L50" s="34"/>
      <c r="M50" s="34"/>
      <c r="N50" s="34"/>
      <c r="O50" s="34"/>
      <c r="P50" s="34"/>
      <c r="Q50" s="34"/>
      <c r="R50" s="9"/>
    </row>
    <row r="66" spans="7:8" ht="15">
      <c r="G66" s="262"/>
      <c r="H66" s="262"/>
    </row>
  </sheetData>
  <mergeCells count="123">
    <mergeCell ref="G66:H66"/>
    <mergeCell ref="N33:P33"/>
    <mergeCell ref="Q2:R4"/>
    <mergeCell ref="B9:R9"/>
    <mergeCell ref="B8:R8"/>
    <mergeCell ref="B10:R10"/>
    <mergeCell ref="C18:F18"/>
    <mergeCell ref="G20:H20"/>
    <mergeCell ref="C19:F19"/>
    <mergeCell ref="G21:H21"/>
    <mergeCell ref="C24:F24"/>
    <mergeCell ref="G25:H25"/>
    <mergeCell ref="G18:H18"/>
    <mergeCell ref="G19:H19"/>
    <mergeCell ref="B33:B38"/>
    <mergeCell ref="C33:E33"/>
    <mergeCell ref="H33:I33"/>
    <mergeCell ref="C30:F30"/>
    <mergeCell ref="G30:H30"/>
    <mergeCell ref="B2:B4"/>
    <mergeCell ref="C16:F16"/>
    <mergeCell ref="C20:F20"/>
    <mergeCell ref="G22:H22"/>
    <mergeCell ref="C17:F17"/>
    <mergeCell ref="G17:H17"/>
    <mergeCell ref="C15:F15"/>
    <mergeCell ref="C2:P4"/>
    <mergeCell ref="B6:R6"/>
    <mergeCell ref="B7:R7"/>
    <mergeCell ref="G16:H16"/>
    <mergeCell ref="G15:H15"/>
    <mergeCell ref="C21:F21"/>
    <mergeCell ref="G23:H23"/>
    <mergeCell ref="C22:F22"/>
    <mergeCell ref="G24:H24"/>
    <mergeCell ref="C23:F23"/>
    <mergeCell ref="G49:H49"/>
    <mergeCell ref="N48:O48"/>
    <mergeCell ref="L48:M48"/>
    <mergeCell ref="P46:Q46"/>
    <mergeCell ref="H34:I34"/>
    <mergeCell ref="C32:F32"/>
    <mergeCell ref="H32:K32"/>
    <mergeCell ref="C25:F25"/>
    <mergeCell ref="G26:H26"/>
    <mergeCell ref="C48:E48"/>
    <mergeCell ref="G47:H47"/>
    <mergeCell ref="G48:H48"/>
    <mergeCell ref="G42:H42"/>
    <mergeCell ref="I45:K45"/>
    <mergeCell ref="N43:O43"/>
    <mergeCell ref="P43:Q43"/>
    <mergeCell ref="P47:Q47"/>
    <mergeCell ref="P48:Q48"/>
    <mergeCell ref="C45:E45"/>
    <mergeCell ref="C46:E46"/>
    <mergeCell ref="C47:E47"/>
    <mergeCell ref="I48:K48"/>
    <mergeCell ref="I47:K47"/>
    <mergeCell ref="C49:E49"/>
    <mergeCell ref="N34:O34"/>
    <mergeCell ref="N35:O35"/>
    <mergeCell ref="C36:E36"/>
    <mergeCell ref="H36:I36"/>
    <mergeCell ref="J36:K36"/>
    <mergeCell ref="J33:K33"/>
    <mergeCell ref="C34:E34"/>
    <mergeCell ref="J35:K35"/>
    <mergeCell ref="N36:O36"/>
    <mergeCell ref="J34:K34"/>
    <mergeCell ref="C35:E35"/>
    <mergeCell ref="H35:I35"/>
    <mergeCell ref="I49:K49"/>
    <mergeCell ref="C41:F41"/>
    <mergeCell ref="C42:F42"/>
    <mergeCell ref="C37:E37"/>
    <mergeCell ref="C38:E38"/>
    <mergeCell ref="H38:I38"/>
    <mergeCell ref="J38:K38"/>
    <mergeCell ref="C43:E44"/>
    <mergeCell ref="J37:K37"/>
    <mergeCell ref="F43:F44"/>
    <mergeCell ref="L47:M47"/>
    <mergeCell ref="L44:M44"/>
    <mergeCell ref="I46:K46"/>
    <mergeCell ref="N37:O37"/>
    <mergeCell ref="N38:O38"/>
    <mergeCell ref="P49:Q49"/>
    <mergeCell ref="N49:O49"/>
    <mergeCell ref="N45:O45"/>
    <mergeCell ref="N46:O46"/>
    <mergeCell ref="N47:O47"/>
    <mergeCell ref="P45:Q45"/>
    <mergeCell ref="I41:K41"/>
    <mergeCell ref="I42:K42"/>
    <mergeCell ref="N44:O44"/>
    <mergeCell ref="N41:O41"/>
    <mergeCell ref="N42:O42"/>
    <mergeCell ref="L41:M41"/>
    <mergeCell ref="L42:M42"/>
    <mergeCell ref="P41:Q41"/>
    <mergeCell ref="I44:K44"/>
    <mergeCell ref="P42:Q42"/>
    <mergeCell ref="L43:M43"/>
    <mergeCell ref="L49:M49"/>
    <mergeCell ref="P44:Q44"/>
    <mergeCell ref="C26:F26"/>
    <mergeCell ref="C27:F27"/>
    <mergeCell ref="C28:F28"/>
    <mergeCell ref="C29:F29"/>
    <mergeCell ref="G27:H27"/>
    <mergeCell ref="G28:H28"/>
    <mergeCell ref="G29:H29"/>
    <mergeCell ref="G46:H46"/>
    <mergeCell ref="L45:M45"/>
    <mergeCell ref="L46:M46"/>
    <mergeCell ref="I43:K43"/>
    <mergeCell ref="G41:H41"/>
    <mergeCell ref="C40:Q40"/>
    <mergeCell ref="G43:H43"/>
    <mergeCell ref="G44:H44"/>
    <mergeCell ref="G45:H45"/>
    <mergeCell ref="H37:I37"/>
  </mergeCells>
  <conditionalFormatting sqref="L16:L30">
    <cfRule type="cellIs" dxfId="20" priority="24" stopIfTrue="1" operator="equal">
      <formula>"EXTREMO"</formula>
    </cfRule>
    <cfRule type="cellIs" dxfId="19" priority="25" stopIfTrue="1" operator="equal">
      <formula>"ALTO"</formula>
    </cfRule>
    <cfRule type="cellIs" dxfId="18" priority="26" stopIfTrue="1" operator="equal">
      <formula>"MEDIO"</formula>
    </cfRule>
    <cfRule type="cellIs" dxfId="17" priority="27" stopIfTrue="1" operator="equal">
      <formula>"BAJO"</formula>
    </cfRule>
  </conditionalFormatting>
  <conditionalFormatting sqref="M16:N29 J16:K30 M30:Q30">
    <cfRule type="expression" dxfId="16" priority="29" stopIfTrue="1">
      <formula>"""bajo"""</formula>
    </cfRule>
  </conditionalFormatting>
  <printOptions horizontalCentered="1"/>
  <pageMargins left="0.7" right="0.7" top="0.75" bottom="0.75" header="0.3" footer="0.3"/>
  <pageSetup scale="32" orientation="portrait" horizontalDpi="4294967295" verticalDpi="4294967295"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B1:X54"/>
  <sheetViews>
    <sheetView showGridLines="0" tabSelected="1" topLeftCell="B21" zoomScale="80" zoomScaleNormal="80" zoomScaleSheetLayoutView="25" zoomScalePageLayoutView="70" workbookViewId="0">
      <selection activeCell="G17" sqref="G17"/>
    </sheetView>
  </sheetViews>
  <sheetFormatPr defaultColWidth="11.42578125" defaultRowHeight="14.1"/>
  <cols>
    <col min="1" max="1" width="4.28515625" style="15" customWidth="1"/>
    <col min="2" max="2" width="6.42578125" style="15" customWidth="1"/>
    <col min="3" max="3" width="42" style="15" customWidth="1"/>
    <col min="4" max="4" width="17.7109375" style="15" customWidth="1"/>
    <col min="5" max="5" width="22.42578125" style="15" customWidth="1"/>
    <col min="6" max="6" width="15.140625" style="15" customWidth="1"/>
    <col min="7" max="7" width="17.42578125" style="15" customWidth="1"/>
    <col min="8" max="8" width="5.140625" style="15" customWidth="1"/>
    <col min="9" max="9" width="4.28515625" style="15" customWidth="1"/>
    <col min="10" max="10" width="5.85546875" style="15" customWidth="1"/>
    <col min="11" max="11" width="7.28515625" style="15" customWidth="1"/>
    <col min="12" max="12" width="2.140625" style="15" hidden="1" customWidth="1"/>
    <col min="13" max="13" width="5.28515625" style="15" hidden="1" customWidth="1"/>
    <col min="14" max="14" width="18" style="15" customWidth="1"/>
    <col min="15" max="15" width="5.7109375" style="15" customWidth="1"/>
    <col min="16" max="16" width="6.42578125" style="15" customWidth="1"/>
    <col min="17" max="17" width="8.42578125" style="15" customWidth="1"/>
    <col min="18" max="18" width="8" style="15" customWidth="1"/>
    <col min="19" max="19" width="9.7109375" style="15" customWidth="1"/>
    <col min="20" max="20" width="12.85546875" style="15" customWidth="1"/>
    <col min="21" max="21" width="11.42578125" style="15"/>
    <col min="22" max="22" width="10.85546875" style="15" customWidth="1"/>
    <col min="23" max="23" width="15.7109375" style="15" customWidth="1"/>
    <col min="24" max="24" width="13.85546875" style="15" customWidth="1"/>
    <col min="25" max="16384" width="11.42578125" style="15"/>
  </cols>
  <sheetData>
    <row r="1" spans="2:24" s="13" customFormat="1">
      <c r="S1" s="14"/>
    </row>
    <row r="2" spans="2:24" s="13" customFormat="1" ht="54" customHeight="1">
      <c r="B2" s="290"/>
      <c r="C2" s="291" t="s">
        <v>16</v>
      </c>
      <c r="D2" s="291"/>
      <c r="E2" s="291"/>
      <c r="F2" s="291"/>
      <c r="G2" s="291"/>
      <c r="H2" s="291"/>
      <c r="I2" s="291"/>
      <c r="J2" s="291"/>
      <c r="K2" s="291"/>
      <c r="L2" s="291"/>
      <c r="M2" s="291"/>
      <c r="N2" s="291"/>
      <c r="O2" s="291"/>
      <c r="P2" s="291"/>
      <c r="Q2" s="291"/>
      <c r="R2" s="291"/>
      <c r="S2" s="291"/>
      <c r="T2" s="291"/>
      <c r="U2" s="291"/>
      <c r="V2" s="291"/>
      <c r="W2" s="213" t="s">
        <v>1</v>
      </c>
      <c r="X2" s="269"/>
    </row>
    <row r="3" spans="2:24" s="13" customFormat="1" ht="31.5" customHeight="1">
      <c r="B3" s="290"/>
      <c r="C3" s="291"/>
      <c r="D3" s="291"/>
      <c r="E3" s="291"/>
      <c r="F3" s="291"/>
      <c r="G3" s="291"/>
      <c r="H3" s="291"/>
      <c r="I3" s="291"/>
      <c r="J3" s="291"/>
      <c r="K3" s="291"/>
      <c r="L3" s="291"/>
      <c r="M3" s="291"/>
      <c r="N3" s="291"/>
      <c r="O3" s="291"/>
      <c r="P3" s="291"/>
      <c r="Q3" s="291"/>
      <c r="R3" s="291"/>
      <c r="S3" s="291"/>
      <c r="T3" s="291"/>
      <c r="U3" s="291"/>
      <c r="V3" s="291"/>
      <c r="W3" s="270"/>
      <c r="X3" s="271"/>
    </row>
    <row r="4" spans="2:24" s="13" customFormat="1" ht="47.25" customHeight="1">
      <c r="B4" s="290"/>
      <c r="C4" s="291"/>
      <c r="D4" s="291"/>
      <c r="E4" s="291"/>
      <c r="F4" s="291"/>
      <c r="G4" s="291"/>
      <c r="H4" s="291"/>
      <c r="I4" s="291"/>
      <c r="J4" s="291"/>
      <c r="K4" s="291"/>
      <c r="L4" s="291"/>
      <c r="M4" s="291"/>
      <c r="N4" s="291"/>
      <c r="O4" s="291"/>
      <c r="P4" s="291"/>
      <c r="Q4" s="291"/>
      <c r="R4" s="291"/>
      <c r="S4" s="291"/>
      <c r="T4" s="291"/>
      <c r="U4" s="291"/>
      <c r="V4" s="291"/>
      <c r="W4" s="272"/>
      <c r="X4" s="273"/>
    </row>
    <row r="5" spans="2:24" s="13" customFormat="1" ht="32.25" customHeight="1" thickBot="1">
      <c r="B5" s="25"/>
      <c r="C5" s="25"/>
      <c r="D5" s="25"/>
      <c r="E5" s="25"/>
      <c r="F5" s="25"/>
      <c r="G5" s="25"/>
      <c r="H5" s="25"/>
      <c r="I5" s="25"/>
      <c r="J5" s="25"/>
      <c r="K5" s="25"/>
      <c r="L5" s="25"/>
      <c r="M5" s="25"/>
      <c r="N5" s="25"/>
      <c r="O5" s="25"/>
      <c r="P5" s="25"/>
      <c r="Q5" s="25"/>
      <c r="R5" s="25"/>
      <c r="S5" s="26"/>
      <c r="T5" s="25"/>
      <c r="U5" s="25"/>
      <c r="V5" s="25"/>
      <c r="W5" s="25"/>
      <c r="X5" s="25"/>
    </row>
    <row r="6" spans="2:24" ht="59.25" customHeight="1">
      <c r="B6" s="303" t="str">
        <f>+EVALUACION!B6</f>
        <v xml:space="preserve">Objeto del Proceso de Contratación: Aunar esfuerzos y recursos técnicos, administrativos, jurídicos, financieros y humanos entre el Fondo de Desarrollo Local de Los Mártires y la Agencia Atenea, para promover el acceso y la permanencia de los jóvenes de la ciudad de Bogotá a los Programas de Educación Posmedia. </v>
      </c>
      <c r="C6" s="304"/>
      <c r="D6" s="304"/>
      <c r="E6" s="304"/>
      <c r="F6" s="304"/>
      <c r="G6" s="304"/>
      <c r="H6" s="304"/>
      <c r="I6" s="304"/>
      <c r="J6" s="304"/>
      <c r="K6" s="304"/>
      <c r="L6" s="304"/>
      <c r="M6" s="304"/>
      <c r="N6" s="304"/>
      <c r="O6" s="304"/>
      <c r="P6" s="304"/>
      <c r="Q6" s="304"/>
      <c r="R6" s="304"/>
      <c r="S6" s="304"/>
      <c r="T6" s="304"/>
      <c r="U6" s="304"/>
      <c r="V6" s="304"/>
      <c r="W6" s="304"/>
      <c r="X6" s="305"/>
    </row>
    <row r="7" spans="2:24" ht="26.25" customHeight="1">
      <c r="B7" s="274" t="s">
        <v>202</v>
      </c>
      <c r="C7" s="275"/>
      <c r="D7" s="275"/>
      <c r="E7" s="275"/>
      <c r="F7" s="275"/>
      <c r="G7" s="275"/>
      <c r="H7" s="275"/>
      <c r="I7" s="275"/>
      <c r="J7" s="275"/>
      <c r="K7" s="275"/>
      <c r="L7" s="275"/>
      <c r="M7" s="275"/>
      <c r="N7" s="275"/>
      <c r="O7" s="275"/>
      <c r="P7" s="275"/>
      <c r="Q7" s="275"/>
      <c r="R7" s="275"/>
      <c r="S7" s="275"/>
      <c r="T7" s="275"/>
      <c r="U7" s="275"/>
      <c r="V7" s="275"/>
      <c r="W7" s="275"/>
      <c r="X7" s="276"/>
    </row>
    <row r="8" spans="2:24" ht="20.25" customHeight="1">
      <c r="B8" s="274"/>
      <c r="C8" s="275"/>
      <c r="D8" s="275"/>
      <c r="E8" s="275"/>
      <c r="F8" s="275"/>
      <c r="G8" s="275"/>
      <c r="H8" s="275"/>
      <c r="I8" s="275"/>
      <c r="J8" s="275"/>
      <c r="K8" s="275"/>
      <c r="L8" s="275"/>
      <c r="M8" s="275"/>
      <c r="N8" s="275"/>
      <c r="O8" s="275"/>
      <c r="P8" s="275"/>
      <c r="Q8" s="275"/>
      <c r="R8" s="275"/>
      <c r="S8" s="275"/>
      <c r="T8" s="275"/>
      <c r="U8" s="275"/>
      <c r="V8" s="275"/>
      <c r="W8" s="275"/>
      <c r="X8" s="276"/>
    </row>
    <row r="9" spans="2:24" ht="24.75" customHeight="1" thickBot="1">
      <c r="B9" s="301"/>
      <c r="C9" s="302"/>
      <c r="D9" s="302"/>
      <c r="E9" s="302"/>
      <c r="F9" s="302"/>
      <c r="G9" s="302"/>
      <c r="H9" s="302"/>
      <c r="I9" s="302"/>
      <c r="J9" s="302"/>
      <c r="K9" s="302"/>
      <c r="L9" s="302"/>
      <c r="M9" s="302"/>
      <c r="N9" s="302"/>
      <c r="O9" s="302"/>
      <c r="P9" s="302"/>
      <c r="Q9" s="302"/>
      <c r="R9" s="302"/>
      <c r="X9" s="28"/>
    </row>
    <row r="10" spans="2:24" ht="106.5" customHeight="1">
      <c r="B10" s="96" t="s">
        <v>203</v>
      </c>
      <c r="C10" s="90" t="s">
        <v>64</v>
      </c>
      <c r="D10" s="91" t="s">
        <v>204</v>
      </c>
      <c r="E10" s="91" t="s">
        <v>205</v>
      </c>
      <c r="F10" s="91" t="s">
        <v>206</v>
      </c>
      <c r="G10" s="90" t="s">
        <v>65</v>
      </c>
      <c r="H10" s="91" t="s">
        <v>89</v>
      </c>
      <c r="I10" s="91" t="s">
        <v>67</v>
      </c>
      <c r="J10" s="91" t="s">
        <v>207</v>
      </c>
      <c r="K10" s="91" t="s">
        <v>69</v>
      </c>
      <c r="L10" s="91" t="s">
        <v>208</v>
      </c>
      <c r="M10" s="90" t="s">
        <v>209</v>
      </c>
      <c r="N10" s="90" t="s">
        <v>129</v>
      </c>
      <c r="O10" s="91" t="s">
        <v>89</v>
      </c>
      <c r="P10" s="91" t="s">
        <v>67</v>
      </c>
      <c r="Q10" s="91" t="s">
        <v>207</v>
      </c>
      <c r="R10" s="91" t="s">
        <v>69</v>
      </c>
      <c r="S10" s="90" t="s">
        <v>130</v>
      </c>
      <c r="T10" s="90" t="s">
        <v>131</v>
      </c>
      <c r="U10" s="90" t="s">
        <v>132</v>
      </c>
      <c r="V10" s="90" t="s">
        <v>133</v>
      </c>
      <c r="W10" s="90" t="s">
        <v>210</v>
      </c>
      <c r="X10" s="92" t="s">
        <v>135</v>
      </c>
    </row>
    <row r="11" spans="2:24" ht="117.75" customHeight="1">
      <c r="B11" s="81">
        <v>1</v>
      </c>
      <c r="C11" s="109" t="str">
        <f>+'EVALUACION CON CONTROLES'!C16:F16</f>
        <v>Fluctuación en las proyecciones e indicadores financieros respecto a los derechos pecuniarios o canastas de crédito</v>
      </c>
      <c r="D11" s="82" t="str">
        <f>+'EVALUACION CON CONTROLES'!B16</f>
        <v>PLANEACIÓN</v>
      </c>
      <c r="E11" s="82" t="str">
        <f>+'IDENTIFICACION Y ANALISIS'!D19</f>
        <v>General</v>
      </c>
      <c r="F11" s="82" t="str">
        <f>+'IDENTIFICACION Y ANALISIS'!E19</f>
        <v>Externo</v>
      </c>
      <c r="G11" s="109" t="str">
        <f>+EVALUACION!H17</f>
        <v>Afecta la ejecución financiera exitosa del convenio</v>
      </c>
      <c r="H11" s="109">
        <f>+EVALUACION!I17</f>
        <v>5</v>
      </c>
      <c r="I11" s="109">
        <f>+EVALUACION!J17</f>
        <v>4</v>
      </c>
      <c r="J11" s="109">
        <f>+H11+I11</f>
        <v>9</v>
      </c>
      <c r="K11" s="109" t="str">
        <f t="shared" ref="K11:K24" si="0">IF(J11&lt;=4,"BAJO",IF(J11=5,"MEDIO",IF(J11=6,"ALTO",IF(J11=7,"ALTO","EXTREMO"))))</f>
        <v>EXTREMO</v>
      </c>
      <c r="L11" s="83"/>
      <c r="M11" s="82"/>
      <c r="N11" s="109" t="str">
        <f>+'EVALUACION CON CONTROLES'!G16</f>
        <v>1. Aplicar la cofinanciación con recursos de ATENEA.
2. Utilizar los saldos de los recursos financieros de los FDL, cuando los jóvenes abandonan la formación académica</v>
      </c>
      <c r="O11" s="109">
        <v>3</v>
      </c>
      <c r="P11" s="109">
        <v>2</v>
      </c>
      <c r="Q11" s="109">
        <f>+O11+P11</f>
        <v>5</v>
      </c>
      <c r="R11" s="109" t="str">
        <f t="shared" ref="R11:R24" si="1">IF(Q11&lt;=4,"BAJO",IF(Q11=5,"MEDIO",IF(Q11=6,"ALTO",IF(Q11=7,"ALTO","EXTREMO"))))</f>
        <v>MEDIO</v>
      </c>
      <c r="S11" s="109" t="s">
        <v>137</v>
      </c>
      <c r="T11" s="109" t="str">
        <f>+'EVALUACION CON CONTROLES'!N16</f>
        <v>ATENEA/FDL</v>
      </c>
      <c r="U11" s="109" t="str">
        <f>+'EVALUACION CON CONTROLES'!O16</f>
        <v>Cuando la Agencia Atenea conoce de la Resolución de los Derechos pecuniarios emitida por las IES.</v>
      </c>
      <c r="V11" s="109" t="str">
        <f>+'EVALUACION CON CONTROLES'!P16</f>
        <v>Finalización de la cohorte completa.</v>
      </c>
      <c r="W11" s="109" t="str">
        <f>+'EVALUACION CON CONTROLES'!Q16</f>
        <v>Cada vez que se realiza el comité de seguimiento a los convenios suscritos con las IES.</v>
      </c>
      <c r="X11" s="74" t="str">
        <f>+'EVALUACION CON CONTROLES'!R16</f>
        <v>Semestralmente</v>
      </c>
    </row>
    <row r="12" spans="2:24" ht="106.5" customHeight="1">
      <c r="B12" s="81">
        <v>2</v>
      </c>
      <c r="C12" s="109" t="str">
        <f>+'EVALUACION CON CONTROLES'!C17:F17</f>
        <v>Incumplir la meta establecida correspondiente con el número de beneficiarios para la ejecucion del convenio</v>
      </c>
      <c r="D12" s="82" t="str">
        <f>+'EVALUACION CON CONTROLES'!B17</f>
        <v>PLANEACIÓN</v>
      </c>
      <c r="E12" s="82" t="str">
        <f>+'IDENTIFICACION Y ANALISIS'!D20</f>
        <v>Especifico</v>
      </c>
      <c r="F12" s="82" t="str">
        <f>+'IDENTIFICACION Y ANALISIS'!E20</f>
        <v>Interno</v>
      </c>
      <c r="G12" s="109" t="str">
        <f>+EVALUACION!H18</f>
        <v>Afecta la ejecución financiera y técnica del del convenio</v>
      </c>
      <c r="H12" s="109">
        <f>+EVALUACION!I18</f>
        <v>2</v>
      </c>
      <c r="I12" s="109">
        <f>+EVALUACION!J18</f>
        <v>4</v>
      </c>
      <c r="J12" s="109">
        <f t="shared" ref="J12:J24" si="2">+H12+I12</f>
        <v>6</v>
      </c>
      <c r="K12" s="109" t="str">
        <f t="shared" si="0"/>
        <v>ALTO</v>
      </c>
      <c r="L12" s="83"/>
      <c r="M12" s="82"/>
      <c r="N12" s="109" t="str">
        <f>+'EVALUACION CON CONTROLES'!G17</f>
        <v>1. La Agencia Atenea entraría a financiar los jóvenes de esta localidad. 2. Entre las partes construir estrategias para la identificación de nuevos beneficiarios.</v>
      </c>
      <c r="O12" s="109">
        <v>3</v>
      </c>
      <c r="P12" s="109">
        <v>2</v>
      </c>
      <c r="Q12" s="109">
        <f t="shared" ref="Q12:Q24" si="3">+O12+P12</f>
        <v>5</v>
      </c>
      <c r="R12" s="109" t="str">
        <f t="shared" si="1"/>
        <v>MEDIO</v>
      </c>
      <c r="S12" s="109" t="s">
        <v>137</v>
      </c>
      <c r="T12" s="109" t="str">
        <f>+'EVALUACION CON CONTROLES'!N17</f>
        <v>ATENEA/FDL</v>
      </c>
      <c r="U12" s="109" t="str">
        <f>+'EVALUACION CON CONTROLES'!O17</f>
        <v>Al conocer de la presentación de los informes de gestión.</v>
      </c>
      <c r="V12" s="109" t="str">
        <f>+'EVALUACION CON CONTROLES'!P17</f>
        <v>Con los acuerdos de Comité de Seguimiento.</v>
      </c>
      <c r="W12" s="109" t="str">
        <f>+'EVALUACION CON CONTROLES'!Q17</f>
        <v>Mesas de trabajo con los FDL, informes de seguimiento y Comités de seguimiento.</v>
      </c>
      <c r="X12" s="74" t="str">
        <f>+'EVALUACION CON CONTROLES'!R17</f>
        <v>Cuando se presente la necesidad.</v>
      </c>
    </row>
    <row r="13" spans="2:24" ht="106.5" customHeight="1">
      <c r="B13" s="81">
        <v>3</v>
      </c>
      <c r="C13" s="109" t="str">
        <f>+'EVALUACION CON CONTROLES'!C18:F18</f>
        <v>Que la Agencia Atenea no pueda cumplir los compromisos del convenio en caso que el FDL cambie, modifique, contrarie o  manipule las condiciones del convenio en los codumentos contractuales sin previo acuerdo entre las partes.</v>
      </c>
      <c r="D13" s="82" t="str">
        <f>+'EVALUACION CON CONTROLES'!B18</f>
        <v>PLANEACIÓN</v>
      </c>
      <c r="E13" s="82" t="str">
        <f>+'IDENTIFICACION Y ANALISIS'!D21</f>
        <v>Especifico</v>
      </c>
      <c r="F13" s="82" t="str">
        <f>+'IDENTIFICACION Y ANALISIS'!E21</f>
        <v>Interno</v>
      </c>
      <c r="G13" s="109" t="str">
        <f>+EVALUACION!H19</f>
        <v>Imposibilidad de cumplir con las metas presupuestadas para el FDL para el cuatrenio</v>
      </c>
      <c r="H13" s="109">
        <f>+EVALUACION!I19</f>
        <v>3</v>
      </c>
      <c r="I13" s="109">
        <f>+EVALUACION!J19</f>
        <v>3</v>
      </c>
      <c r="J13" s="109">
        <f t="shared" si="2"/>
        <v>6</v>
      </c>
      <c r="K13" s="109" t="str">
        <f t="shared" si="0"/>
        <v>ALTO</v>
      </c>
      <c r="L13" s="83"/>
      <c r="M13" s="82"/>
      <c r="N13" s="109" t="str">
        <f>+'EVALUACION CON CONTROLES'!G18</f>
        <v>Revisión, validación y aprobación de los documentos contractuales por las partes.</v>
      </c>
      <c r="O13" s="109">
        <v>3</v>
      </c>
      <c r="P13" s="109">
        <v>3</v>
      </c>
      <c r="Q13" s="109">
        <f t="shared" si="3"/>
        <v>6</v>
      </c>
      <c r="R13" s="109" t="str">
        <f t="shared" si="1"/>
        <v>ALTO</v>
      </c>
      <c r="S13" s="109" t="s">
        <v>137</v>
      </c>
      <c r="T13" s="109" t="str">
        <f>+'EVALUACION CON CONTROLES'!N18</f>
        <v>ATENEA/FDL</v>
      </c>
      <c r="U13" s="109" t="str">
        <f>+'EVALUACION CON CONTROLES'!O18</f>
        <v>Con la revisión de los documentos contractuales.</v>
      </c>
      <c r="V13" s="109" t="str">
        <f>+'EVALUACION CON CONTROLES'!P18</f>
        <v>Suscripción o realización de modificaciones aprobadas del convenio.</v>
      </c>
      <c r="W13" s="109" t="str">
        <f>+'EVALUACION CON CONTROLES'!Q18</f>
        <v>1. Revisión de los documentos contractuales. 2. En la ejecución del Convenio.</v>
      </c>
      <c r="X13" s="74" t="str">
        <f>+'EVALUACION CON CONTROLES'!R18</f>
        <v>En la etapa precontractual</v>
      </c>
    </row>
    <row r="14" spans="2:24" ht="106.5" customHeight="1">
      <c r="B14" s="81">
        <v>4</v>
      </c>
      <c r="C14" s="109" t="str">
        <f>+'EVALUACION CON CONTROLES'!C19:F19</f>
        <v>Que la Agencia Atenea adelante acciones legales y presupuestales con terceros para garantizar la operación de los convenios y el FDL no suscriba el contrato</v>
      </c>
      <c r="D14" s="82" t="str">
        <f>+'EVALUACION CON CONTROLES'!B19</f>
        <v>CONTRATACIÓN</v>
      </c>
      <c r="E14" s="82" t="str">
        <f>+'IDENTIFICACION Y ANALISIS'!D24</f>
        <v>Especifico</v>
      </c>
      <c r="F14" s="82" t="str">
        <f>+'IDENTIFICACION Y ANALISIS'!E24</f>
        <v>Externo</v>
      </c>
      <c r="G14" s="109" t="str">
        <f>+EVALUACION!H20</f>
        <v>Paralización de la actividad economica, social y la ejecución del  programa</v>
      </c>
      <c r="H14" s="109">
        <f>+EVALUACION!I20</f>
        <v>1</v>
      </c>
      <c r="I14" s="109">
        <f>+EVALUACION!J20</f>
        <v>4</v>
      </c>
      <c r="J14" s="109">
        <f t="shared" si="2"/>
        <v>5</v>
      </c>
      <c r="K14" s="109" t="str">
        <f t="shared" si="0"/>
        <v>MEDIO</v>
      </c>
      <c r="L14" s="83"/>
      <c r="M14" s="82"/>
      <c r="N14" s="109" t="str">
        <f>+'EVALUACION CON CONTROLES'!G19</f>
        <v>Convocar a reuniones de acuerdos de negociación evidenciando la importancia de la suscripción del Convenio.</v>
      </c>
      <c r="O14" s="109">
        <f>+'EVALUACION CON CONTROLES'!I19</f>
        <v>1</v>
      </c>
      <c r="P14" s="109">
        <v>4</v>
      </c>
      <c r="Q14" s="109">
        <f t="shared" si="3"/>
        <v>5</v>
      </c>
      <c r="R14" s="109" t="str">
        <f t="shared" si="1"/>
        <v>MEDIO</v>
      </c>
      <c r="S14" s="109" t="s">
        <v>137</v>
      </c>
      <c r="T14" s="109" t="str">
        <f>+'EVALUACION CON CONTROLES'!N19</f>
        <v>ATENEA/FDL</v>
      </c>
      <c r="U14" s="109" t="str">
        <f>+'EVALUACION CON CONTROLES'!O19</f>
        <v>Al conocer la negativa de parte del FDL</v>
      </c>
      <c r="V14" s="109" t="str">
        <f>+'EVALUACION CON CONTROLES'!P19</f>
        <v>Cuando se hace el primer pago de acceso y permanencia</v>
      </c>
      <c r="W14" s="109" t="str">
        <f>+'EVALUACION CON CONTROLES'!Q19</f>
        <v>En las mesas de negociación con los FDL</v>
      </c>
      <c r="X14" s="74" t="str">
        <f>+'EVALUACION CON CONTROLES'!R19</f>
        <v>Cada vez que exista la necesidad de suscribir un convenio</v>
      </c>
    </row>
    <row r="15" spans="2:24" ht="106.5" customHeight="1">
      <c r="B15" s="81">
        <v>5</v>
      </c>
      <c r="C15" s="109" t="str">
        <f>+'EVALUACION CON CONTROLES'!C20:F20</f>
        <v>El registro incorrecto de datos de residencia y de contacto al momento de la inscripción de la convocatoria que genere una marcación incorrecta</v>
      </c>
      <c r="D15" s="82" t="str">
        <f>+'EVALUACION CON CONTROLES'!B20</f>
        <v>EJECUCIÓN</v>
      </c>
      <c r="E15" s="82" t="str">
        <f>+'IDENTIFICACION Y ANALISIS'!D26</f>
        <v>General</v>
      </c>
      <c r="F15" s="82" t="str">
        <f>+'IDENTIFICACION Y ANALISIS'!E26</f>
        <v>Externo</v>
      </c>
      <c r="G15" s="109" t="str">
        <f>+EVALUACION!H21</f>
        <v>Marcación errada de fuente de financiación</v>
      </c>
      <c r="H15" s="109">
        <f>+EVALUACION!I21</f>
        <v>4</v>
      </c>
      <c r="I15" s="109">
        <f>+EVALUACION!J21</f>
        <v>5</v>
      </c>
      <c r="J15" s="109">
        <f t="shared" si="2"/>
        <v>9</v>
      </c>
      <c r="K15" s="109" t="str">
        <f t="shared" si="0"/>
        <v>EXTREMO</v>
      </c>
      <c r="L15" s="83"/>
      <c r="M15" s="82"/>
      <c r="N15" s="109" t="str">
        <f>+'EVALUACION CON CONTROLES'!G20</f>
        <v>La Agencia realiza una validación de las bases de datos con la Base maestra de Planeación Distrital y el Fondo esta obligado a realizar la validación y confirmación del listado de jóvenes benefiarios que financiarán con sus recursos</v>
      </c>
      <c r="O15" s="109">
        <f>+'EVALUACION CON CONTROLES'!I20</f>
        <v>4</v>
      </c>
      <c r="P15" s="109">
        <f>+'EVALUACION CON CONTROLES'!J20</f>
        <v>5</v>
      </c>
      <c r="Q15" s="109">
        <f t="shared" si="3"/>
        <v>9</v>
      </c>
      <c r="R15" s="109" t="str">
        <f t="shared" si="1"/>
        <v>EXTREMO</v>
      </c>
      <c r="S15" s="109" t="s">
        <v>137</v>
      </c>
      <c r="T15" s="109" t="str">
        <f>+'EVALUACION CON CONTROLES'!N20</f>
        <v>ATENEA/FDL</v>
      </c>
      <c r="U15" s="109" t="str">
        <f>+'EVALUACION CON CONTROLES'!O20</f>
        <v>Al momento de la asignación de la Fuente de Financiación</v>
      </c>
      <c r="V15" s="109" t="str">
        <f>+'EVALUACION CON CONTROLES'!P20</f>
        <v>Cuando se hace la marcación final sobre la información verificada por el FDL</v>
      </c>
      <c r="W15" s="109" t="str">
        <f>+'EVALUACION CON CONTROLES'!Q20</f>
        <v>1. La Agencia cruza bases de datos con Planeación Distrital.
2. El FDL, realiza la verificación a través de llamadas y/o visitas y/o georeferenciación y/o correo electrónico</v>
      </c>
      <c r="X15" s="74" t="str">
        <f>+'EVALUACION CON CONTROLES'!R20</f>
        <v>Unica vez al momento de la marcación final</v>
      </c>
    </row>
    <row r="16" spans="2:24" ht="106.5" customHeight="1">
      <c r="B16" s="81">
        <v>6</v>
      </c>
      <c r="C16" s="109" t="str">
        <f>+'EVALUACION CON CONTROLES'!C21:F21</f>
        <v xml:space="preserve">Que los beneficiarios abandonen el programa de formación académica </v>
      </c>
      <c r="D16" s="82" t="str">
        <f>+'EVALUACION CON CONTROLES'!B21</f>
        <v>EJECUCIÓN</v>
      </c>
      <c r="E16" s="82" t="str">
        <f>+'IDENTIFICACION Y ANALISIS'!D27</f>
        <v>General</v>
      </c>
      <c r="F16" s="82" t="str">
        <f>+'IDENTIFICACION Y ANALISIS'!E27</f>
        <v>Externo</v>
      </c>
      <c r="G16" s="109" t="str">
        <f>+EVALUACION!H22</f>
        <v>* Afecta la ejecución financiera exitosa del convenio.
* No se cumpla la proyección académica (cohorte) del beneficiario.</v>
      </c>
      <c r="H16" s="109">
        <f>+EVALUACION!I22</f>
        <v>5</v>
      </c>
      <c r="I16" s="109">
        <f>+EVALUACION!J22</f>
        <v>2</v>
      </c>
      <c r="J16" s="109">
        <f t="shared" si="2"/>
        <v>7</v>
      </c>
      <c r="K16" s="109" t="str">
        <f t="shared" si="0"/>
        <v>ALTO</v>
      </c>
      <c r="L16" s="83"/>
      <c r="M16" s="82"/>
      <c r="N16" s="109" t="str">
        <f>+'EVALUACION CON CONTROLES'!G21</f>
        <v xml:space="preserve">* ATENEA: Implementar la estrategia de acompañamiento institucional para las y los beneficiarios del Programa. 
* FDL: Generar e implementar estrategias para realizar seguimiento y acompañamiento a las y los beneficiarios que financien con sus recursos. </v>
      </c>
      <c r="O16" s="109">
        <f>+'EVALUACION CON CONTROLES'!I21</f>
        <v>5</v>
      </c>
      <c r="P16" s="109">
        <v>1</v>
      </c>
      <c r="Q16" s="109">
        <f t="shared" si="3"/>
        <v>6</v>
      </c>
      <c r="R16" s="109" t="str">
        <f t="shared" si="1"/>
        <v>ALTO</v>
      </c>
      <c r="S16" s="109" t="s">
        <v>137</v>
      </c>
      <c r="T16" s="109" t="str">
        <f>+'EVALUACION CON CONTROLES'!N21</f>
        <v>ATENEA/FDL</v>
      </c>
      <c r="U16" s="109" t="str">
        <f>+'EVALUACION CON CONTROLES'!O21</f>
        <v>Al momento de la asignación de la Fuente de Financiación</v>
      </c>
      <c r="V16" s="109" t="str">
        <f>+'EVALUACION CON CONTROLES'!P21</f>
        <v>Finalización de la cohorte completa</v>
      </c>
      <c r="W16" s="109" t="str">
        <f>+'EVALUACION CON CONTROLES'!Q21</f>
        <v xml:space="preserve">* ATENEA. Soporte del acompañamiento realizado por las IES. 
* FDL. Soporte del acompañamiento realziado por el FDL, por ejemplo llamadas y/o correos y/o visitas domiciliarias y/o chats, entre otros. </v>
      </c>
      <c r="X16" s="74" t="str">
        <f>+'EVALUACION CON CONTROLES'!R21</f>
        <v>Semestralmente</v>
      </c>
    </row>
    <row r="17" spans="2:24" ht="106.5" customHeight="1">
      <c r="B17" s="81">
        <v>7</v>
      </c>
      <c r="C17" s="109" t="str">
        <f>+'EVALUACION CON CONTROLES'!C22:F22</f>
        <v>Cambios normativos en el marco del derecho a la Educación</v>
      </c>
      <c r="D17" s="82" t="str">
        <f>+'EVALUACION CON CONTROLES'!B22</f>
        <v>EJECUCIÓN</v>
      </c>
      <c r="E17" s="82" t="str">
        <f>+'IDENTIFICACION Y ANALISIS'!D28</f>
        <v>General</v>
      </c>
      <c r="F17" s="82" t="str">
        <f>+'IDENTIFICACION Y ANALISIS'!E28</f>
        <v>Externo</v>
      </c>
      <c r="G17" s="109" t="str">
        <f>+EVALUACION!H23</f>
        <v>Ajustar los presupuestos o las estrategias del proyecto para cumplir con los nuevos requisitos regulatorios. 
Cambios en los procesos operativos, financieros y administrativos del proyecto, lo que a su vez puede afectar su eficiencia y efectividad. Lo cual tambien puede afectar e impactar en los convenios suscritos con los FDL</v>
      </c>
      <c r="H17" s="109">
        <f>+EVALUACION!I23</f>
        <v>1</v>
      </c>
      <c r="I17" s="109">
        <f>+EVALUACION!J23</f>
        <v>5</v>
      </c>
      <c r="J17" s="109">
        <f t="shared" si="2"/>
        <v>6</v>
      </c>
      <c r="K17" s="109" t="str">
        <f t="shared" si="0"/>
        <v>ALTO</v>
      </c>
      <c r="L17" s="83"/>
      <c r="M17" s="82"/>
      <c r="N17" s="109" t="str">
        <f>+'EVALUACION CON CONTROLES'!G22</f>
        <v>Ajustar la operación del convenio interadministrativo de acuerdo con la normatividad expedida</v>
      </c>
      <c r="O17" s="109">
        <v>2</v>
      </c>
      <c r="P17" s="109">
        <v>5</v>
      </c>
      <c r="Q17" s="109">
        <f t="shared" si="3"/>
        <v>7</v>
      </c>
      <c r="R17" s="109" t="str">
        <f t="shared" si="1"/>
        <v>ALTO</v>
      </c>
      <c r="S17" s="109" t="s">
        <v>137</v>
      </c>
      <c r="T17" s="109" t="str">
        <f>+'EVALUACION CON CONTROLES'!N22</f>
        <v>ATENEA/FDL</v>
      </c>
      <c r="U17" s="109" t="str">
        <f>+'EVALUACION CON CONTROLES'!O22</f>
        <v>Desde la vigencia de la nueva normatividad</v>
      </c>
      <c r="V17" s="109" t="str">
        <f>+'EVALUACION CON CONTROLES'!P22</f>
        <v>De acuerdo con la estipulado en la norma</v>
      </c>
      <c r="W17" s="109" t="str">
        <f>+'EVALUACION CON CONTROLES'!Q22</f>
        <v>Mantenerse actualizado sobre cualquier cambio en las regulaciones y políticas relacionadas con la educación superior.</v>
      </c>
      <c r="X17" s="74" t="str">
        <f>+'EVALUACION CON CONTROLES'!R22</f>
        <v>Semestralmente</v>
      </c>
    </row>
    <row r="18" spans="2:24" ht="106.5" customHeight="1">
      <c r="B18" s="81">
        <v>8</v>
      </c>
      <c r="C18" s="109" t="str">
        <f>+'EVALUACION CON CONTROLES'!C23:F23</f>
        <v>Vulneración de los sistemas de información como el canal seguro, para tomar y/o manipular los datos de los beneficiaros</v>
      </c>
      <c r="D18" s="82" t="str">
        <f>+'EVALUACION CON CONTROLES'!B23</f>
        <v>EJECUCIÓN</v>
      </c>
      <c r="E18" s="82" t="str">
        <f>+'IDENTIFICACION Y ANALISIS'!D29</f>
        <v>Especifico</v>
      </c>
      <c r="F18" s="82" t="str">
        <f>+'IDENTIFICACION Y ANALISIS'!E29</f>
        <v>Interno</v>
      </c>
      <c r="G18" s="109" t="str">
        <f>+EVALUACION!H24</f>
        <v xml:space="preserve">1. Uso indebido de la información sustraida.
2. Falta al cumplimiento legal de HABEAS DATA.
3. Alto riesgo de la comisión de ilicitos con la información sustraida.
</v>
      </c>
      <c r="H18" s="109">
        <f>+EVALUACION!I24</f>
        <v>2</v>
      </c>
      <c r="I18" s="109">
        <f>+EVALUACION!J24</f>
        <v>5</v>
      </c>
      <c r="J18" s="109">
        <f t="shared" si="2"/>
        <v>7</v>
      </c>
      <c r="K18" s="109" t="str">
        <f t="shared" si="0"/>
        <v>ALTO</v>
      </c>
      <c r="L18" s="83"/>
      <c r="M18" s="82"/>
      <c r="N18" s="109" t="str">
        <f>+'EVALUACION CON CONTROLES'!G23</f>
        <v xml:space="preserve">* La aplicación del Acuerdo de Nivel de Servicios para el intercambio de información suscrito entre las partes.
</v>
      </c>
      <c r="O18" s="109">
        <v>1</v>
      </c>
      <c r="P18" s="109">
        <f>+'EVALUACION CON CONTROLES'!J23</f>
        <v>5</v>
      </c>
      <c r="Q18" s="109">
        <f t="shared" si="3"/>
        <v>6</v>
      </c>
      <c r="R18" s="109" t="str">
        <f t="shared" si="1"/>
        <v>ALTO</v>
      </c>
      <c r="S18" s="109" t="s">
        <v>171</v>
      </c>
      <c r="T18" s="109" t="str">
        <f>+'EVALUACION CON CONTROLES'!N23</f>
        <v>ATENEA/FDL</v>
      </c>
      <c r="U18" s="109" t="str">
        <f>+'EVALUACION CON CONTROLES'!O23</f>
        <v>Cuando se materialice el riesgo</v>
      </c>
      <c r="V18" s="109" t="str">
        <f>+'EVALUACION CON CONTROLES'!P23</f>
        <v>Finalización del convenio interadministrativo</v>
      </c>
      <c r="W18" s="109" t="str">
        <f>+'EVALUACION CON CONTROLES'!Q23</f>
        <v>Revisión continúa a los permisos de acceso al canal seguro</v>
      </c>
      <c r="X18" s="74" t="str">
        <f>+'EVALUACION CON CONTROLES'!R23</f>
        <v>Trimestralmente</v>
      </c>
    </row>
    <row r="19" spans="2:24" ht="106.5" customHeight="1">
      <c r="B19" s="81">
        <v>9</v>
      </c>
      <c r="C19" s="109" t="str">
        <f>+'EVALUACION CON CONTROLES'!C24:F24</f>
        <v>Incumplir con las especificaciones técnicas del programa en relación a la Pasantía Social</v>
      </c>
      <c r="D19" s="82" t="str">
        <f>+'EVALUACION CON CONTROLES'!B24</f>
        <v>EJECUCIÓN</v>
      </c>
      <c r="E19" s="82" t="str">
        <f>+'IDENTIFICACION Y ANALISIS'!D30</f>
        <v>Especifico</v>
      </c>
      <c r="F19" s="82" t="str">
        <f>+'IDENTIFICACION Y ANALISIS'!E30</f>
        <v>Externo</v>
      </c>
      <c r="G19" s="109" t="str">
        <f>+EVALUACION!H25</f>
        <v xml:space="preserve">Se incumple con la contrapestación  social del programa, por parte de los beneficiarios </v>
      </c>
      <c r="H19" s="109">
        <f>+EVALUACION!I25</f>
        <v>5</v>
      </c>
      <c r="I19" s="109">
        <f>+EVALUACION!J25</f>
        <v>1</v>
      </c>
      <c r="J19" s="109">
        <f t="shared" si="2"/>
        <v>6</v>
      </c>
      <c r="K19" s="109" t="str">
        <f t="shared" si="0"/>
        <v>ALTO</v>
      </c>
      <c r="L19" s="83"/>
      <c r="M19" s="82"/>
      <c r="N19" s="109" t="str">
        <f>+'EVALUACION CON CONTROLES'!G24</f>
        <v>Atenea : Revisar los lineamientos que orientan las Pasantías.
FDL. Generar espacios para que los beneficiarios cumplan las horas de pasantías</v>
      </c>
      <c r="O19" s="109">
        <v>5</v>
      </c>
      <c r="P19" s="109">
        <f>+'EVALUACION CON CONTROLES'!J24</f>
        <v>1</v>
      </c>
      <c r="Q19" s="109">
        <f t="shared" si="3"/>
        <v>6</v>
      </c>
      <c r="R19" s="109" t="str">
        <f t="shared" si="1"/>
        <v>ALTO</v>
      </c>
      <c r="S19" s="109" t="s">
        <v>137</v>
      </c>
      <c r="T19" s="109" t="str">
        <f>+'EVALUACION CON CONTROLES'!N24</f>
        <v>ATENEA/FDL</v>
      </c>
      <c r="U19" s="109" t="str">
        <f>+'EVALUACION CON CONTROLES'!O24</f>
        <v xml:space="preserve">En el  informe  que genera ATENEA en el que comunica el estado de las pasantías sociales, </v>
      </c>
      <c r="V19" s="109" t="str">
        <f>+'EVALUACION CON CONTROLES'!P24</f>
        <v>A la finalización de la Cohorte</v>
      </c>
      <c r="W19" s="109" t="str">
        <f>+'EVALUACION CON CONTROLES'!Q24</f>
        <v>A través de los informes de gestión</v>
      </c>
      <c r="X19" s="74" t="str">
        <f>+'EVALUACION CON CONTROLES'!R24</f>
        <v>Semestralmente</v>
      </c>
    </row>
    <row r="20" spans="2:24" ht="106.5" customHeight="1">
      <c r="B20" s="81">
        <v>10</v>
      </c>
      <c r="C20" s="109" t="str">
        <f>+'EVALUACION CON CONTROLES'!C25:F25</f>
        <v>Que el beneficiario no termine su programa académico agotando todos los créditos asignados por el programa</v>
      </c>
      <c r="D20" s="82" t="str">
        <f>+'EVALUACION CON CONTROLES'!B25</f>
        <v>EJECUCIÓN</v>
      </c>
      <c r="E20" s="82" t="str">
        <f>+'IDENTIFICACION Y ANALISIS'!D31</f>
        <v>Especifico</v>
      </c>
      <c r="F20" s="82" t="str">
        <f>+'IDENTIFICACION Y ANALISIS'!E31</f>
        <v>Interno</v>
      </c>
      <c r="G20" s="109" t="str">
        <f>+EVALUACION!H26</f>
        <v>El beneficiario no se gradua con las condiciones del programa.</v>
      </c>
      <c r="H20" s="109">
        <f>+EVALUACION!I26</f>
        <v>2</v>
      </c>
      <c r="I20" s="109">
        <f>+EVALUACION!J26</f>
        <v>3</v>
      </c>
      <c r="J20" s="109">
        <f t="shared" si="2"/>
        <v>5</v>
      </c>
      <c r="K20" s="109" t="str">
        <f t="shared" si="0"/>
        <v>MEDIO</v>
      </c>
      <c r="L20" s="83"/>
      <c r="M20" s="82"/>
      <c r="N20" s="109" t="str">
        <f>+'EVALUACION CON CONTROLES'!G25</f>
        <v xml:space="preserve">* ATENEA: Implementar la estrategia de acompañamiento institucional para las y los beneficiarios del Programa. 
</v>
      </c>
      <c r="O20" s="109">
        <v>2</v>
      </c>
      <c r="P20" s="109">
        <v>2</v>
      </c>
      <c r="Q20" s="109">
        <f t="shared" si="3"/>
        <v>4</v>
      </c>
      <c r="R20" s="109" t="str">
        <f t="shared" si="1"/>
        <v>BAJO</v>
      </c>
      <c r="S20" s="109" t="str">
        <f>+'EVALUACION CON CONTROLES'!M25</f>
        <v>SI</v>
      </c>
      <c r="T20" s="109" t="str">
        <f>+'EVALUACION CON CONTROLES'!N25</f>
        <v>ATENEA/FDL</v>
      </c>
      <c r="U20" s="109" t="str">
        <f>+'EVALUACION CON CONTROLES'!O25</f>
        <v>Con el informe que remiten las IES.</v>
      </c>
      <c r="V20" s="109" t="str">
        <f>+'EVALUACION CON CONTROLES'!P25</f>
        <v>A la finalización de la Cohorte</v>
      </c>
      <c r="W20" s="109" t="str">
        <f>+'EVALUACION CON CONTROLES'!Q25</f>
        <v>A través del monitoreo que realizan las IES.</v>
      </c>
      <c r="X20" s="74" t="str">
        <f>+'EVALUACION CON CONTROLES'!R25</f>
        <v>Semestralmente</v>
      </c>
    </row>
    <row r="21" spans="2:24" ht="106.5" customHeight="1">
      <c r="B21" s="81">
        <v>11</v>
      </c>
      <c r="C21" s="109" t="str">
        <f>+'EVALUACION CON CONTROLES'!C26:F26</f>
        <v xml:space="preserve">La no ejecución del programa en cuanto aspectos, operativos, logisticos o financieros por la ocurrencia de una catastrofe natural y/o pandemia </v>
      </c>
      <c r="D21" s="82" t="str">
        <f>+'EVALUACION CON CONTROLES'!B26</f>
        <v>EJECUCIÓN</v>
      </c>
      <c r="E21" s="82" t="str">
        <f>+'IDENTIFICACION Y ANALISIS'!D32</f>
        <v>General</v>
      </c>
      <c r="F21" s="82" t="str">
        <f>+'IDENTIFICACION Y ANALISIS'!E32</f>
        <v>Externo</v>
      </c>
      <c r="G21" s="109" t="str">
        <f>+EVALUACION!H27</f>
        <v>Ajuste aspectos de ejecución, operativos, logísticos o financieros.</v>
      </c>
      <c r="H21" s="109">
        <f>+EVALUACION!I27</f>
        <v>1</v>
      </c>
      <c r="I21" s="109">
        <f>+EVALUACION!J27</f>
        <v>5</v>
      </c>
      <c r="J21" s="109">
        <f t="shared" si="2"/>
        <v>6</v>
      </c>
      <c r="K21" s="109" t="str">
        <f t="shared" si="0"/>
        <v>ALTO</v>
      </c>
      <c r="L21" s="83"/>
      <c r="M21" s="82"/>
      <c r="N21" s="109" t="str">
        <f>+'EVALUACION CON CONTROLES'!G26</f>
        <v>Suspensión del convenio hasta que se reestablezcan las condiciones</v>
      </c>
      <c r="O21" s="109">
        <v>1</v>
      </c>
      <c r="P21" s="109">
        <v>5</v>
      </c>
      <c r="Q21" s="109">
        <f t="shared" si="3"/>
        <v>6</v>
      </c>
      <c r="R21" s="109" t="str">
        <f t="shared" si="1"/>
        <v>ALTO</v>
      </c>
      <c r="S21" s="109" t="s">
        <v>137</v>
      </c>
      <c r="T21" s="109" t="str">
        <f>+'EVALUACION CON CONTROLES'!N26</f>
        <v>ATENEA/FDL</v>
      </c>
      <c r="U21" s="109" t="str">
        <f>+'EVALUACION CON CONTROLES'!O26</f>
        <v>Cuando suceda el siniestro</v>
      </c>
      <c r="V21" s="109" t="str">
        <f>+'EVALUACION CON CONTROLES'!P26</f>
        <v>Cuando finalice el siniestro</v>
      </c>
      <c r="W21" s="109" t="str">
        <f>+'EVALUACION CON CONTROLES'!Q26</f>
        <v>Seguimiento alReporte de boletines informativos por el organo competente</v>
      </c>
      <c r="X21" s="74" t="str">
        <f>+'EVALUACION CON CONTROLES'!R26</f>
        <v>En tiempo real</v>
      </c>
    </row>
    <row r="22" spans="2:24" ht="106.5" customHeight="1">
      <c r="B22" s="81">
        <v>12</v>
      </c>
      <c r="C22" s="109" t="str">
        <f>+'EVALUACION CON CONTROLES'!C27:F27</f>
        <v>Que las partes incumplan con la periodicidad y desarrollo de las mesas de trabajo y comités de seguimiento programados</v>
      </c>
      <c r="D22" s="82" t="str">
        <f>+'EVALUACION CON CONTROLES'!B27</f>
        <v>EJECUCIÓN</v>
      </c>
      <c r="E22" s="82" t="str">
        <f>+'IDENTIFICACION Y ANALISIS'!D33</f>
        <v>Especifico</v>
      </c>
      <c r="F22" s="82" t="str">
        <f>+'IDENTIFICACION Y ANALISIS'!E33</f>
        <v>Interno</v>
      </c>
      <c r="G22" s="109" t="str">
        <f>+EVALUACION!H28</f>
        <v>Incumplimiento contractual</v>
      </c>
      <c r="H22" s="109">
        <f>+EVALUACION!I28</f>
        <v>1</v>
      </c>
      <c r="I22" s="109">
        <f>+EVALUACION!J28</f>
        <v>3</v>
      </c>
      <c r="J22" s="109">
        <f t="shared" si="2"/>
        <v>4</v>
      </c>
      <c r="K22" s="109" t="str">
        <f t="shared" si="0"/>
        <v>BAJO</v>
      </c>
      <c r="L22" s="83"/>
      <c r="M22" s="82"/>
      <c r="N22" s="109" t="str">
        <f>+'EVALUACION CON CONTROLES'!G27</f>
        <v>Acordar un cronograma y reprogramación de mesas no desarrolladas.</v>
      </c>
      <c r="O22" s="109">
        <v>1</v>
      </c>
      <c r="P22" s="109">
        <v>2</v>
      </c>
      <c r="Q22" s="109">
        <f t="shared" si="3"/>
        <v>3</v>
      </c>
      <c r="R22" s="109" t="str">
        <f t="shared" si="1"/>
        <v>BAJO</v>
      </c>
      <c r="S22" s="109" t="s">
        <v>171</v>
      </c>
      <c r="T22" s="109" t="str">
        <f>+'EVALUACION CON CONTROLES'!N27</f>
        <v>ATENEA/FDL</v>
      </c>
      <c r="U22" s="109" t="str">
        <f>+'EVALUACION CON CONTROLES'!O27</f>
        <v>Al incumplimiento de la periodicidad</v>
      </c>
      <c r="V22" s="109" t="str">
        <f>+'EVALUACION CON CONTROLES'!P27</f>
        <v>Cuando se realicen los mesas no llevadas a cabo.</v>
      </c>
      <c r="W22" s="109" t="str">
        <f>+'EVALUACION CON CONTROLES'!Q27</f>
        <v>Cronograma establecido.</v>
      </c>
      <c r="X22" s="74" t="str">
        <f>+'EVALUACION CON CONTROLES'!R27</f>
        <v>Bimensual (mesas técnicas y Semestral (comités de seguimiento).</v>
      </c>
    </row>
    <row r="23" spans="2:24" ht="106.5" customHeight="1">
      <c r="B23" s="81">
        <v>13</v>
      </c>
      <c r="C23" s="109" t="str">
        <f>+'EVALUACION CON CONTROLES'!C28:F28</f>
        <v>Que la Agencia Atenea incumpla la entrega de los informes pactados generando desconocimiento de la ejecución operativa del convenio</v>
      </c>
      <c r="D23" s="82" t="str">
        <f>+'EVALUACION CON CONTROLES'!B28</f>
        <v>EJECUCIÓN</v>
      </c>
      <c r="E23" s="82" t="str">
        <f>+'IDENTIFICACION Y ANALISIS'!D34</f>
        <v>Especifico</v>
      </c>
      <c r="F23" s="82" t="str">
        <f>+'IDENTIFICACION Y ANALISIS'!E34</f>
        <v>Interno</v>
      </c>
      <c r="G23" s="109" t="str">
        <f>+EVALUACION!H29</f>
        <v>Genera desconocimiento de la ejecución operativa del convenio.</v>
      </c>
      <c r="H23" s="109">
        <f>+EVALUACION!I29</f>
        <v>1</v>
      </c>
      <c r="I23" s="109">
        <f>+EVALUACION!J29</f>
        <v>3</v>
      </c>
      <c r="J23" s="109">
        <f t="shared" si="2"/>
        <v>4</v>
      </c>
      <c r="K23" s="109" t="str">
        <f t="shared" si="0"/>
        <v>BAJO</v>
      </c>
      <c r="L23" s="83"/>
      <c r="M23" s="82"/>
      <c r="N23" s="109" t="str">
        <f>+'EVALUACION CON CONTROLES'!G28</f>
        <v>Cumplir con los términos establecidos en los documentos contractuales.</v>
      </c>
      <c r="O23" s="109">
        <v>1</v>
      </c>
      <c r="P23" s="109">
        <v>2</v>
      </c>
      <c r="Q23" s="109">
        <f t="shared" si="3"/>
        <v>3</v>
      </c>
      <c r="R23" s="109" t="str">
        <f t="shared" si="1"/>
        <v>BAJO</v>
      </c>
      <c r="S23" s="109" t="s">
        <v>171</v>
      </c>
      <c r="T23" s="109" t="str">
        <f>+'EVALUACION CON CONTROLES'!N28</f>
        <v>ATENEA/FDL</v>
      </c>
      <c r="U23" s="109" t="str">
        <f>+'EVALUACION CON CONTROLES'!O28</f>
        <v>Cuando se incurra en mora.</v>
      </c>
      <c r="V23" s="109" t="str">
        <f>+'EVALUACION CON CONTROLES'!P28</f>
        <v>Cuando se publiquen en SECOP II los informes de gestión.</v>
      </c>
      <c r="W23" s="109" t="str">
        <f>+'EVALUACION CON CONTROLES'!Q28</f>
        <v>Con la verificación de cumplimiento en SECOP II.</v>
      </c>
      <c r="X23" s="74" t="str">
        <f>+'EVALUACION CON CONTROLES'!R28</f>
        <v>Semestralmente</v>
      </c>
    </row>
    <row r="24" spans="2:24" ht="106.5" customHeight="1">
      <c r="B24" s="81">
        <v>14</v>
      </c>
      <c r="C24" s="109" t="str">
        <f>+'EVALUACION CON CONTROLES'!C29:F29</f>
        <v>Que el beneficiario financiado con los recursos del FDL no reciba su apoyo economico en los terminos establecidos en los lineamientos internos de la Agencia por desconocimiento del procedimiento de dispersión</v>
      </c>
      <c r="D24" s="82" t="str">
        <f>+'EVALUACION CON CONTROLES'!B29</f>
        <v>EJECUCIÓN</v>
      </c>
      <c r="E24" s="82" t="str">
        <f>+'IDENTIFICACION Y ANALISIS'!D35</f>
        <v>Especifico</v>
      </c>
      <c r="F24" s="82" t="str">
        <f>+'IDENTIFICACION Y ANALISIS'!E35</f>
        <v>Interno</v>
      </c>
      <c r="G24" s="109" t="str">
        <f>+EVALUACION!H30</f>
        <v>1. Aumento en PQR al procedimiento de dispersión. 2. Percepción negativa de la ejecución del programa.</v>
      </c>
      <c r="H24" s="109">
        <f>+EVALUACION!I30</f>
        <v>4</v>
      </c>
      <c r="I24" s="109">
        <f>+EVALUACION!J30</f>
        <v>3</v>
      </c>
      <c r="J24" s="109">
        <f t="shared" si="2"/>
        <v>7</v>
      </c>
      <c r="K24" s="109" t="str">
        <f t="shared" si="0"/>
        <v>ALTO</v>
      </c>
      <c r="L24" s="83"/>
      <c r="M24" s="82"/>
      <c r="N24" s="109" t="str">
        <f>+'EVALUACION CON CONTROLES'!G29</f>
        <v>Capacitación a los beneficiarios sobre el procedimiento de dispersión de apoyos económicos.</v>
      </c>
      <c r="O24" s="109">
        <v>3</v>
      </c>
      <c r="P24" s="109">
        <v>2</v>
      </c>
      <c r="Q24" s="109">
        <f t="shared" si="3"/>
        <v>5</v>
      </c>
      <c r="R24" s="109" t="str">
        <f t="shared" si="1"/>
        <v>MEDIO</v>
      </c>
      <c r="S24" s="109" t="s">
        <v>171</v>
      </c>
      <c r="T24" s="109" t="str">
        <f>+'EVALUACION CON CONTROLES'!N29</f>
        <v>ATENEA/FDL</v>
      </c>
      <c r="U24" s="109" t="str">
        <f>+'EVALUACION CON CONTROLES'!O29</f>
        <v>En la inducción y reinducción de los beneficiarios en las IES.</v>
      </c>
      <c r="V24" s="109" t="str">
        <f>+'EVALUACION CON CONTROLES'!P29</f>
        <v>Inicio de cada semestre.</v>
      </c>
      <c r="W24" s="109" t="str">
        <f>+'EVALUACION CON CONTROLES'!Q29</f>
        <v>Comunicación de beneficiarios.</v>
      </c>
      <c r="X24" s="74" t="str">
        <f>+'EVALUACION CON CONTROLES'!R29</f>
        <v>Semestralmente</v>
      </c>
    </row>
    <row r="25" spans="2:24" ht="38.25" customHeight="1" thickBot="1">
      <c r="B25" s="22"/>
      <c r="C25" s="93"/>
      <c r="D25" s="94"/>
      <c r="E25" s="94"/>
      <c r="F25" s="94"/>
      <c r="G25" s="93"/>
      <c r="H25" s="93"/>
      <c r="I25" s="93"/>
      <c r="J25" s="93"/>
      <c r="K25" s="94"/>
      <c r="L25" s="93"/>
      <c r="M25" s="94"/>
      <c r="N25" s="93"/>
      <c r="O25" s="93"/>
      <c r="P25" s="93"/>
      <c r="Q25" s="93"/>
      <c r="R25" s="94"/>
      <c r="S25" s="93"/>
      <c r="T25" s="93"/>
      <c r="U25" s="93"/>
      <c r="V25" s="93"/>
      <c r="W25" s="23"/>
      <c r="X25" s="95"/>
    </row>
    <row r="26" spans="2:24" ht="13.5" customHeight="1">
      <c r="B26" s="27"/>
      <c r="X26" s="28"/>
    </row>
    <row r="27" spans="2:24" ht="13.5" customHeight="1">
      <c r="B27" s="27"/>
      <c r="E27" s="13"/>
      <c r="F27" s="306" t="s">
        <v>211</v>
      </c>
      <c r="G27" s="306"/>
      <c r="H27" s="13"/>
      <c r="I27" s="13"/>
      <c r="J27" s="289" t="s">
        <v>201</v>
      </c>
      <c r="K27" s="289"/>
      <c r="L27" s="289"/>
      <c r="M27" s="289"/>
      <c r="X27" s="28"/>
    </row>
    <row r="28" spans="2:24" ht="13.5" customHeight="1">
      <c r="B28" s="27"/>
      <c r="E28" s="296" t="s">
        <v>89</v>
      </c>
      <c r="F28" s="117" t="s">
        <v>90</v>
      </c>
      <c r="G28" s="117" t="s">
        <v>91</v>
      </c>
      <c r="H28" s="13"/>
      <c r="I28" s="13"/>
      <c r="J28" s="285" t="s">
        <v>92</v>
      </c>
      <c r="K28" s="286"/>
      <c r="L28" s="285" t="s">
        <v>91</v>
      </c>
      <c r="M28" s="286"/>
      <c r="X28" s="28"/>
    </row>
    <row r="29" spans="2:24" ht="13.5" customHeight="1">
      <c r="B29" s="27"/>
      <c r="E29" s="296"/>
      <c r="F29" s="115" t="s">
        <v>93</v>
      </c>
      <c r="G29" s="115">
        <v>1</v>
      </c>
      <c r="H29" s="13"/>
      <c r="I29" s="13"/>
      <c r="J29" s="287" t="s">
        <v>94</v>
      </c>
      <c r="K29" s="288"/>
      <c r="L29" s="275">
        <v>1</v>
      </c>
      <c r="M29" s="275"/>
      <c r="X29" s="28"/>
    </row>
    <row r="30" spans="2:24" ht="13.5" customHeight="1">
      <c r="B30" s="27"/>
      <c r="E30" s="296"/>
      <c r="F30" s="115" t="s">
        <v>95</v>
      </c>
      <c r="G30" s="115">
        <v>2</v>
      </c>
      <c r="H30" s="13"/>
      <c r="I30" s="13"/>
      <c r="J30" s="287" t="s">
        <v>96</v>
      </c>
      <c r="K30" s="288"/>
      <c r="L30" s="275">
        <v>2</v>
      </c>
      <c r="M30" s="275"/>
      <c r="X30" s="28"/>
    </row>
    <row r="31" spans="2:24" ht="13.5" customHeight="1">
      <c r="B31" s="27"/>
      <c r="E31" s="296"/>
      <c r="F31" s="115" t="s">
        <v>97</v>
      </c>
      <c r="G31" s="115">
        <v>3</v>
      </c>
      <c r="H31" s="13"/>
      <c r="I31" s="13"/>
      <c r="J31" s="287" t="s">
        <v>98</v>
      </c>
      <c r="K31" s="288"/>
      <c r="L31" s="275">
        <v>3</v>
      </c>
      <c r="M31" s="275"/>
      <c r="X31" s="28"/>
    </row>
    <row r="32" spans="2:24" ht="13.5" customHeight="1">
      <c r="B32" s="27"/>
      <c r="E32" s="296"/>
      <c r="F32" s="115" t="s">
        <v>99</v>
      </c>
      <c r="G32" s="115">
        <v>4</v>
      </c>
      <c r="H32" s="13"/>
      <c r="I32" s="13"/>
      <c r="J32" s="287" t="s">
        <v>100</v>
      </c>
      <c r="K32" s="288"/>
      <c r="L32" s="275">
        <v>4</v>
      </c>
      <c r="M32" s="275"/>
      <c r="X32" s="28"/>
    </row>
    <row r="33" spans="2:24" ht="13.5" customHeight="1">
      <c r="B33" s="27"/>
      <c r="E33" s="296"/>
      <c r="F33" s="115" t="s">
        <v>101</v>
      </c>
      <c r="G33" s="115">
        <v>5</v>
      </c>
      <c r="H33" s="13"/>
      <c r="I33" s="13"/>
      <c r="J33" s="287" t="s">
        <v>102</v>
      </c>
      <c r="K33" s="288"/>
      <c r="L33" s="275">
        <v>5</v>
      </c>
      <c r="M33" s="275"/>
      <c r="X33" s="28"/>
    </row>
    <row r="34" spans="2:24" ht="13.5" customHeight="1">
      <c r="B34" s="27"/>
      <c r="D34" s="13"/>
      <c r="E34" s="13"/>
      <c r="F34" s="13"/>
      <c r="G34" s="13"/>
      <c r="H34" s="13"/>
      <c r="I34" s="13"/>
      <c r="J34" s="13"/>
      <c r="K34" s="13"/>
      <c r="L34" s="13"/>
      <c r="M34" s="13"/>
      <c r="X34" s="28"/>
    </row>
    <row r="35" spans="2:24" ht="13.5" customHeight="1">
      <c r="B35" s="27"/>
      <c r="D35" s="289" t="s">
        <v>103</v>
      </c>
      <c r="E35" s="289"/>
      <c r="F35" s="289"/>
      <c r="G35" s="289"/>
      <c r="H35" s="289"/>
      <c r="I35" s="289"/>
      <c r="J35" s="289"/>
      <c r="K35" s="289"/>
      <c r="X35" s="28"/>
    </row>
    <row r="36" spans="2:24" ht="13.5" customHeight="1">
      <c r="B36" s="27"/>
      <c r="D36" s="292" t="s">
        <v>90</v>
      </c>
      <c r="E36" s="292" t="s">
        <v>91</v>
      </c>
      <c r="F36" s="280" t="s">
        <v>94</v>
      </c>
      <c r="G36" s="280"/>
      <c r="H36" s="307" t="s">
        <v>96</v>
      </c>
      <c r="I36" s="308"/>
      <c r="J36" s="116" t="s">
        <v>98</v>
      </c>
      <c r="K36" s="116" t="s">
        <v>100</v>
      </c>
      <c r="L36" s="117" t="s">
        <v>102</v>
      </c>
      <c r="P36" s="289" t="s">
        <v>117</v>
      </c>
      <c r="Q36" s="289"/>
      <c r="R36" s="289"/>
      <c r="S36" s="289"/>
      <c r="T36" s="289"/>
      <c r="X36" s="28"/>
    </row>
    <row r="37" spans="2:24" ht="13.5" customHeight="1">
      <c r="B37" s="27"/>
      <c r="D37" s="292"/>
      <c r="E37" s="292"/>
      <c r="F37" s="295">
        <v>1</v>
      </c>
      <c r="G37" s="295"/>
      <c r="H37" s="293">
        <v>2</v>
      </c>
      <c r="I37" s="294"/>
      <c r="J37" s="118">
        <v>3</v>
      </c>
      <c r="K37" s="118">
        <v>4</v>
      </c>
      <c r="L37" s="118">
        <v>5</v>
      </c>
      <c r="P37" s="280" t="s">
        <v>103</v>
      </c>
      <c r="Q37" s="280"/>
      <c r="R37" s="280"/>
      <c r="S37" s="280" t="s">
        <v>116</v>
      </c>
      <c r="T37" s="280"/>
      <c r="X37" s="28"/>
    </row>
    <row r="38" spans="2:24" ht="13.5" customHeight="1">
      <c r="B38" s="27"/>
      <c r="D38" s="115" t="s">
        <v>93</v>
      </c>
      <c r="E38" s="114">
        <v>1</v>
      </c>
      <c r="F38" s="283">
        <v>2</v>
      </c>
      <c r="G38" s="283"/>
      <c r="H38" s="281">
        <v>3</v>
      </c>
      <c r="I38" s="282"/>
      <c r="J38" s="112">
        <v>4</v>
      </c>
      <c r="K38" s="120">
        <v>5</v>
      </c>
      <c r="L38" s="119">
        <v>6</v>
      </c>
      <c r="P38" s="300" t="s">
        <v>118</v>
      </c>
      <c r="Q38" s="300"/>
      <c r="R38" s="300"/>
      <c r="S38" s="297" t="s">
        <v>119</v>
      </c>
      <c r="T38" s="297"/>
      <c r="X38" s="28"/>
    </row>
    <row r="39" spans="2:24" ht="13.5" customHeight="1">
      <c r="B39" s="27"/>
      <c r="D39" s="115" t="s">
        <v>95</v>
      </c>
      <c r="E39" s="114">
        <v>2</v>
      </c>
      <c r="F39" s="283">
        <v>3</v>
      </c>
      <c r="G39" s="283"/>
      <c r="H39" s="281">
        <v>4</v>
      </c>
      <c r="I39" s="282"/>
      <c r="J39" s="120">
        <v>5</v>
      </c>
      <c r="K39" s="119">
        <v>6</v>
      </c>
      <c r="L39" s="119">
        <v>7</v>
      </c>
      <c r="P39" s="277" t="s">
        <v>120</v>
      </c>
      <c r="Q39" s="277"/>
      <c r="R39" s="277"/>
      <c r="S39" s="297" t="s">
        <v>121</v>
      </c>
      <c r="T39" s="297"/>
      <c r="X39" s="28"/>
    </row>
    <row r="40" spans="2:24" ht="13.5" customHeight="1">
      <c r="B40" s="27"/>
      <c r="D40" s="115" t="s">
        <v>97</v>
      </c>
      <c r="E40" s="114">
        <v>3</v>
      </c>
      <c r="F40" s="283">
        <v>4</v>
      </c>
      <c r="G40" s="283"/>
      <c r="H40" s="298">
        <v>5</v>
      </c>
      <c r="I40" s="299"/>
      <c r="J40" s="119">
        <v>6</v>
      </c>
      <c r="K40" s="119">
        <v>7</v>
      </c>
      <c r="L40" s="113">
        <v>8</v>
      </c>
      <c r="P40" s="284">
        <v>5</v>
      </c>
      <c r="Q40" s="284"/>
      <c r="R40" s="284"/>
      <c r="S40" s="297" t="s">
        <v>122</v>
      </c>
      <c r="T40" s="297"/>
      <c r="X40" s="28"/>
    </row>
    <row r="41" spans="2:24" ht="13.5" customHeight="1">
      <c r="B41" s="27"/>
      <c r="D41" s="115" t="s">
        <v>99</v>
      </c>
      <c r="E41" s="114">
        <v>4</v>
      </c>
      <c r="F41" s="284">
        <v>5</v>
      </c>
      <c r="G41" s="284"/>
      <c r="H41" s="278">
        <v>6</v>
      </c>
      <c r="I41" s="279"/>
      <c r="J41" s="119">
        <v>7</v>
      </c>
      <c r="K41" s="113">
        <v>8</v>
      </c>
      <c r="L41" s="113">
        <v>9</v>
      </c>
      <c r="P41" s="283" t="s">
        <v>123</v>
      </c>
      <c r="Q41" s="283"/>
      <c r="R41" s="283"/>
      <c r="S41" s="297" t="s">
        <v>124</v>
      </c>
      <c r="T41" s="297"/>
      <c r="X41" s="28"/>
    </row>
    <row r="42" spans="2:24" ht="13.5" customHeight="1">
      <c r="B42" s="27"/>
      <c r="D42" s="115" t="s">
        <v>101</v>
      </c>
      <c r="E42" s="114">
        <v>5</v>
      </c>
      <c r="F42" s="277">
        <v>6</v>
      </c>
      <c r="G42" s="277"/>
      <c r="H42" s="278">
        <v>7</v>
      </c>
      <c r="I42" s="279"/>
      <c r="J42" s="113">
        <v>8</v>
      </c>
      <c r="K42" s="113">
        <v>9</v>
      </c>
      <c r="L42" s="113">
        <v>10</v>
      </c>
      <c r="X42" s="28"/>
    </row>
    <row r="43" spans="2:24" ht="13.5" customHeight="1" thickBot="1">
      <c r="B43" s="16"/>
      <c r="C43" s="17"/>
      <c r="D43" s="18"/>
      <c r="E43" s="18"/>
      <c r="F43" s="18"/>
      <c r="G43" s="18"/>
      <c r="H43" s="18"/>
      <c r="I43" s="18"/>
      <c r="J43" s="18"/>
      <c r="K43" s="18"/>
      <c r="L43" s="18"/>
      <c r="M43" s="18"/>
      <c r="N43" s="17"/>
      <c r="O43" s="17"/>
      <c r="P43" s="17"/>
      <c r="Q43" s="17"/>
      <c r="R43" s="17"/>
      <c r="S43" s="17"/>
      <c r="T43" s="17"/>
      <c r="U43" s="17"/>
      <c r="V43" s="17"/>
      <c r="W43" s="17"/>
      <c r="X43" s="19"/>
    </row>
    <row r="44" spans="2:24" ht="16.5" customHeight="1">
      <c r="D44" s="13"/>
      <c r="F44" s="13"/>
      <c r="G44" s="13"/>
      <c r="H44" s="13"/>
      <c r="I44" s="13"/>
      <c r="J44" s="13"/>
      <c r="K44" s="13"/>
      <c r="L44" s="13"/>
      <c r="M44" s="13"/>
      <c r="N44" s="13"/>
      <c r="O44" s="13"/>
      <c r="P44" s="13"/>
      <c r="Q44" s="13"/>
      <c r="R44" s="13"/>
    </row>
    <row r="45" spans="2:24" ht="16.5" customHeight="1">
      <c r="D45" s="13"/>
      <c r="F45" s="13"/>
      <c r="G45" s="13"/>
      <c r="H45" s="13"/>
      <c r="I45" s="13"/>
      <c r="J45" s="13"/>
      <c r="K45" s="13"/>
      <c r="L45" s="13"/>
      <c r="M45" s="13"/>
      <c r="N45" s="13"/>
      <c r="O45" s="13"/>
      <c r="P45" s="13"/>
      <c r="Q45" s="13"/>
      <c r="R45" s="13"/>
    </row>
    <row r="46" spans="2:24" ht="12.75" customHeight="1">
      <c r="D46" s="13"/>
      <c r="F46" s="13"/>
      <c r="G46" s="13"/>
      <c r="H46" s="13"/>
      <c r="I46" s="13"/>
      <c r="J46" s="13"/>
      <c r="K46" s="13"/>
      <c r="L46" s="13"/>
      <c r="M46" s="13"/>
      <c r="N46" s="13"/>
      <c r="O46" s="13"/>
      <c r="P46" s="13"/>
      <c r="Q46" s="13"/>
      <c r="R46" s="13"/>
    </row>
    <row r="47" spans="2:24" ht="45" hidden="1">
      <c r="B47" s="15" t="s">
        <v>212</v>
      </c>
      <c r="D47" s="13"/>
      <c r="F47" s="13"/>
      <c r="G47" s="13"/>
      <c r="H47" s="13"/>
      <c r="I47" s="13"/>
      <c r="J47" s="13"/>
      <c r="K47" s="13"/>
      <c r="L47" s="13"/>
      <c r="M47" s="13"/>
      <c r="N47" s="13"/>
      <c r="O47" s="13"/>
      <c r="P47" s="13"/>
      <c r="Q47" s="13"/>
      <c r="R47" s="13"/>
    </row>
    <row r="48" spans="2:24" ht="15" hidden="1">
      <c r="B48" s="15" t="s">
        <v>213</v>
      </c>
      <c r="D48" s="20"/>
      <c r="F48" s="13"/>
      <c r="G48" s="20"/>
      <c r="H48" s="20"/>
      <c r="I48" s="20"/>
      <c r="J48" s="20"/>
      <c r="K48" s="20"/>
      <c r="L48" s="20"/>
      <c r="M48" s="20"/>
      <c r="N48" s="20"/>
      <c r="O48" s="20"/>
      <c r="P48" s="20"/>
      <c r="Q48" s="20"/>
      <c r="R48" s="20"/>
    </row>
    <row r="49" spans="2:18" ht="60" hidden="1">
      <c r="B49" s="15" t="s">
        <v>214</v>
      </c>
      <c r="D49" s="13"/>
      <c r="F49" s="13"/>
      <c r="G49" s="13"/>
      <c r="H49" s="13"/>
      <c r="I49" s="13"/>
      <c r="J49" s="13"/>
      <c r="K49" s="13"/>
      <c r="L49" s="13"/>
      <c r="M49" s="13"/>
      <c r="N49" s="13"/>
      <c r="O49" s="13"/>
      <c r="P49" s="13"/>
      <c r="Q49" s="13"/>
      <c r="R49" s="13"/>
    </row>
    <row r="50" spans="2:18">
      <c r="D50" s="13"/>
      <c r="F50" s="13"/>
      <c r="G50" s="13"/>
      <c r="H50" s="13"/>
      <c r="I50" s="13"/>
      <c r="J50" s="13"/>
      <c r="K50" s="13"/>
      <c r="L50" s="13"/>
      <c r="M50" s="13"/>
      <c r="N50" s="13"/>
      <c r="O50" s="13"/>
      <c r="P50" s="13"/>
      <c r="Q50" s="13"/>
      <c r="R50" s="13"/>
    </row>
    <row r="51" spans="2:18">
      <c r="D51" s="13"/>
      <c r="F51" s="13"/>
      <c r="G51" s="13"/>
      <c r="H51" s="13"/>
      <c r="I51" s="13"/>
      <c r="J51" s="13"/>
      <c r="K51" s="13"/>
      <c r="L51" s="13"/>
      <c r="M51" s="13"/>
      <c r="N51" s="13"/>
      <c r="O51" s="13"/>
      <c r="P51" s="13"/>
      <c r="Q51" s="13"/>
      <c r="R51" s="13"/>
    </row>
    <row r="52" spans="2:18">
      <c r="D52" s="13"/>
      <c r="F52" s="13"/>
      <c r="G52" s="13"/>
      <c r="H52" s="13"/>
      <c r="I52" s="13"/>
      <c r="J52" s="13"/>
      <c r="K52" s="13"/>
      <c r="L52" s="13"/>
      <c r="M52" s="13"/>
      <c r="N52" s="13"/>
      <c r="O52" s="13"/>
      <c r="P52" s="13"/>
      <c r="Q52" s="13"/>
      <c r="R52" s="13"/>
    </row>
    <row r="53" spans="2:18" ht="12.75" customHeight="1">
      <c r="D53" s="13"/>
    </row>
    <row r="54" spans="2:18">
      <c r="D54" s="13"/>
    </row>
  </sheetData>
  <mergeCells count="49">
    <mergeCell ref="S41:T41"/>
    <mergeCell ref="P41:R41"/>
    <mergeCell ref="P38:R38"/>
    <mergeCell ref="B9:R9"/>
    <mergeCell ref="B6:X6"/>
    <mergeCell ref="F27:G27"/>
    <mergeCell ref="J27:M27"/>
    <mergeCell ref="H36:I36"/>
    <mergeCell ref="J29:K29"/>
    <mergeCell ref="J30:K30"/>
    <mergeCell ref="L31:M31"/>
    <mergeCell ref="L32:M32"/>
    <mergeCell ref="D35:K35"/>
    <mergeCell ref="F36:G36"/>
    <mergeCell ref="L29:M29"/>
    <mergeCell ref="L30:M30"/>
    <mergeCell ref="S38:T38"/>
    <mergeCell ref="F38:G38"/>
    <mergeCell ref="S39:T39"/>
    <mergeCell ref="S40:T40"/>
    <mergeCell ref="H40:I40"/>
    <mergeCell ref="F39:G39"/>
    <mergeCell ref="J32:K32"/>
    <mergeCell ref="P36:T36"/>
    <mergeCell ref="B2:B4"/>
    <mergeCell ref="C2:V4"/>
    <mergeCell ref="E36:E37"/>
    <mergeCell ref="H37:I37"/>
    <mergeCell ref="J33:K33"/>
    <mergeCell ref="L33:M33"/>
    <mergeCell ref="D36:D37"/>
    <mergeCell ref="F37:G37"/>
    <mergeCell ref="E28:E33"/>
    <mergeCell ref="W2:X4"/>
    <mergeCell ref="B7:X8"/>
    <mergeCell ref="F42:G42"/>
    <mergeCell ref="H42:I42"/>
    <mergeCell ref="P37:R37"/>
    <mergeCell ref="H39:I39"/>
    <mergeCell ref="H38:I38"/>
    <mergeCell ref="F40:G40"/>
    <mergeCell ref="F41:G41"/>
    <mergeCell ref="P40:R40"/>
    <mergeCell ref="H41:I41"/>
    <mergeCell ref="P39:R39"/>
    <mergeCell ref="L28:M28"/>
    <mergeCell ref="J28:K28"/>
    <mergeCell ref="J31:K31"/>
    <mergeCell ref="S37:T37"/>
  </mergeCells>
  <phoneticPr fontId="1" type="noConversion"/>
  <conditionalFormatting sqref="K11:K24">
    <cfRule type="cellIs" dxfId="15" priority="5" stopIfTrue="1" operator="equal">
      <formula>"EXTREMO"</formula>
    </cfRule>
    <cfRule type="cellIs" dxfId="14" priority="6" stopIfTrue="1" operator="equal">
      <formula>"ALTO"</formula>
    </cfRule>
    <cfRule type="cellIs" dxfId="13" priority="7" stopIfTrue="1" operator="equal">
      <formula>"MEDIO"</formula>
    </cfRule>
    <cfRule type="cellIs" dxfId="12" priority="8" stopIfTrue="1" operator="equal">
      <formula>"BAJO"</formula>
    </cfRule>
  </conditionalFormatting>
  <conditionalFormatting sqref="K25">
    <cfRule type="cellIs" dxfId="11" priority="57" stopIfTrue="1" operator="equal">
      <formula>"EXTREMO"</formula>
    </cfRule>
    <cfRule type="cellIs" dxfId="10" priority="58" stopIfTrue="1" operator="equal">
      <formula>"ALTO"</formula>
    </cfRule>
    <cfRule type="cellIs" dxfId="9" priority="59" stopIfTrue="1" operator="equal">
      <formula>"MEDIO"</formula>
    </cfRule>
    <cfRule type="cellIs" dxfId="8" priority="60" stopIfTrue="1" operator="equal">
      <formula>"BAJO"</formula>
    </cfRule>
  </conditionalFormatting>
  <conditionalFormatting sqref="R11:R24">
    <cfRule type="cellIs" dxfId="7" priority="1" stopIfTrue="1" operator="equal">
      <formula>"EXTREMO"</formula>
    </cfRule>
    <cfRule type="cellIs" dxfId="6" priority="2" stopIfTrue="1" operator="equal">
      <formula>"ALTO"</formula>
    </cfRule>
    <cfRule type="cellIs" dxfId="5" priority="3" stopIfTrue="1" operator="equal">
      <formula>"MEDIO"</formula>
    </cfRule>
    <cfRule type="cellIs" dxfId="4" priority="4" stopIfTrue="1" operator="equal">
      <formula>"BAJO"</formula>
    </cfRule>
  </conditionalFormatting>
  <conditionalFormatting sqref="R25">
    <cfRule type="cellIs" dxfId="3" priority="97" stopIfTrue="1" operator="equal">
      <formula>"EXTREMO"</formula>
    </cfRule>
    <cfRule type="cellIs" dxfId="2" priority="98" stopIfTrue="1" operator="equal">
      <formula>"ALTO"</formula>
    </cfRule>
    <cfRule type="cellIs" dxfId="1" priority="99" stopIfTrue="1" operator="equal">
      <formula>"MEDIO"</formula>
    </cfRule>
    <cfRule type="cellIs" dxfId="0" priority="100" stopIfTrue="1" operator="equal">
      <formula>"BAJO"</formula>
    </cfRule>
  </conditionalFormatting>
  <dataValidations count="1">
    <dataValidation type="list" allowBlank="1" showInputMessage="1" showErrorMessage="1" sqref="L11:L25" xr:uid="{00000000-0002-0000-0400-000000000000}">
      <formula1>OPCIONES</formula1>
    </dataValidation>
  </dataValidations>
  <printOptions horizontalCentered="1" verticalCentered="1"/>
  <pageMargins left="0.25" right="0.25" top="0.75" bottom="0.75" header="0.3" footer="0.3"/>
  <pageSetup scale="45" orientation="landscape" verticalDpi="4294967295" r:id="rId1"/>
  <headerFooter alignWithMargins="0"/>
  <rowBreaks count="1" manualBreakCount="1">
    <brk id="17" min="1" max="2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658998A9E39E740A3490C5B47913DED" ma:contentTypeVersion="14" ma:contentTypeDescription="Crear nuevo documento." ma:contentTypeScope="" ma:versionID="77197d8f03b6a7a68168e5f18e7138a7">
  <xsd:schema xmlns:xsd="http://www.w3.org/2001/XMLSchema" xmlns:xs="http://www.w3.org/2001/XMLSchema" xmlns:p="http://schemas.microsoft.com/office/2006/metadata/properties" xmlns:ns2="088e3bd2-b56c-43a0-b8a9-e0fb12425dda" xmlns:ns3="4739d3a3-2fb6-47b5-a0b1-545390e4bd95" targetNamespace="http://schemas.microsoft.com/office/2006/metadata/properties" ma:root="true" ma:fieldsID="54bba7688dfa01d64dbcbbf5113438fd" ns2:_="" ns3:_="">
    <xsd:import namespace="088e3bd2-b56c-43a0-b8a9-e0fb12425dda"/>
    <xsd:import namespace="4739d3a3-2fb6-47b5-a0b1-545390e4bd9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8e3bd2-b56c-43a0-b8a9-e0fb12425dd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628ddc8c-c5d8-4c3c-8cbb-ffa26dbaf791}" ma:internalName="TaxCatchAll" ma:showField="CatchAllData" ma:web="088e3bd2-b56c-43a0-b8a9-e0fb12425dd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4739d3a3-2fb6-47b5-a0b1-545390e4bd9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3dc39176-96d1-4b81-90d6-4a9a1cde659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88e3bd2-b56c-43a0-b8a9-e0fb12425dda" xsi:nil="true"/>
    <lcf76f155ced4ddcb4097134ff3c332f xmlns="4739d3a3-2fb6-47b5-a0b1-545390e4bd9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50A7677-F2F0-4556-9F20-EB61A4F58A9A}"/>
</file>

<file path=customXml/itemProps2.xml><?xml version="1.0" encoding="utf-8"?>
<ds:datastoreItem xmlns:ds="http://schemas.openxmlformats.org/officeDocument/2006/customXml" ds:itemID="{931CAEBB-AE71-468C-937A-6C16DF16D3BC}"/>
</file>

<file path=customXml/itemProps3.xml><?xml version="1.0" encoding="utf-8"?>
<ds:datastoreItem xmlns:ds="http://schemas.openxmlformats.org/officeDocument/2006/customXml" ds:itemID="{F310D8DC-7A61-4E40-B3DA-179C71791F0A}"/>
</file>

<file path=docProps/app.xml><?xml version="1.0" encoding="utf-8"?>
<Properties xmlns="http://schemas.openxmlformats.org/officeDocument/2006/extended-properties" xmlns:vt="http://schemas.openxmlformats.org/officeDocument/2006/docPropsVTypes">
  <Application>Microsoft Excel Online</Application>
  <Manager/>
  <Company>Workgroup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Carlos Parra</dc:creator>
  <cp:keywords/>
  <dc:description/>
  <cp:lastModifiedBy>Maria Fernanda Corrales Figueroa</cp:lastModifiedBy>
  <cp:revision/>
  <dcterms:created xsi:type="dcterms:W3CDTF">2007-06-14T01:55:06Z</dcterms:created>
  <dcterms:modified xsi:type="dcterms:W3CDTF">2025-02-27T22:08:32Z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0x0101008658998A9E39E740A3490C5B47913DED</vt:lpwstr>
  </property>
</Properties>
</file>